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38 ТЗ ГКПЗ 1757,1350,1349,1345,1336 краска\ТЗ\"/>
    </mc:Choice>
  </mc:AlternateContent>
  <bookViews>
    <workbookView xWindow="480" yWindow="120" windowWidth="15585" windowHeight="12525" activeTab="4"/>
  </bookViews>
  <sheets>
    <sheet name="спец.1" sheetId="1" r:id="rId1"/>
    <sheet name="спец.2" sheetId="8" r:id="rId2"/>
    <sheet name="спец.3" sheetId="5" r:id="rId3"/>
    <sheet name="спец.4" sheetId="7" r:id="rId4"/>
    <sheet name="спец.5" sheetId="9" r:id="rId5"/>
  </sheets>
  <definedNames>
    <definedName name="_xlnm._FilterDatabase" localSheetId="0" hidden="1">спец.1!$B$1:$B$116</definedName>
  </definedNames>
  <calcPr calcId="152511"/>
</workbook>
</file>

<file path=xl/calcChain.xml><?xml version="1.0" encoding="utf-8"?>
<calcChain xmlns="http://schemas.openxmlformats.org/spreadsheetml/2006/main">
  <c r="A39" i="9" l="1"/>
  <c r="A40" i="9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E118" i="9"/>
  <c r="A17" i="9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85" i="9" l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E47" i="7"/>
  <c r="E24" i="5"/>
  <c r="E114" i="5"/>
  <c r="A38" i="7"/>
  <c r="A39" i="7"/>
  <c r="A40" i="7" s="1"/>
  <c r="A41" i="7" s="1"/>
  <c r="A42" i="7" s="1"/>
  <c r="A43" i="7" s="1"/>
  <c r="A44" i="7" s="1"/>
  <c r="A45" i="7" s="1"/>
  <c r="A46" i="7" s="1"/>
  <c r="A30" i="7"/>
  <c r="A31" i="7"/>
  <c r="A32" i="7" s="1"/>
  <c r="A33" i="7" s="1"/>
  <c r="A34" i="7" s="1"/>
  <c r="A35" i="7" s="1"/>
  <c r="A36" i="7" s="1"/>
  <c r="A37" i="7" s="1"/>
  <c r="A19" i="7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18" i="7"/>
  <c r="C76" i="8"/>
  <c r="C75" i="8"/>
  <c r="E104" i="8"/>
  <c r="A18" i="8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l="1"/>
  <c r="A48" i="8" s="1"/>
  <c r="A49" i="8" s="1"/>
  <c r="A50" i="8" s="1"/>
  <c r="A51" i="8" s="1"/>
  <c r="A52" i="8" s="1"/>
  <c r="A53" i="8" s="1"/>
  <c r="A54" i="8" s="1"/>
  <c r="A55" i="8"/>
  <c r="A56" i="8" s="1"/>
  <c r="A57" i="8" s="1"/>
  <c r="A58" i="8" s="1"/>
  <c r="A59" i="8" s="1"/>
  <c r="A79" i="1"/>
  <c r="A60" i="8" l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E16" i="7"/>
  <c r="A92" i="8" l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8" i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E16" i="5"/>
  <c r="A36" i="1" l="1"/>
  <c r="E114" i="1"/>
  <c r="A37" i="1" l="1"/>
  <c r="A38" i="1" s="1"/>
  <c r="A39" i="1" s="1"/>
  <c r="A40" i="1" s="1"/>
  <c r="A41" i="1" s="1"/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</calcChain>
</file>

<file path=xl/sharedStrings.xml><?xml version="1.0" encoding="utf-8"?>
<sst xmlns="http://schemas.openxmlformats.org/spreadsheetml/2006/main" count="1004" uniqueCount="287">
  <si>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</si>
  <si>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</si>
  <si>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</si>
  <si>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</si>
  <si>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</si>
  <si>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</si>
  <si>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</si>
  <si>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</si>
  <si>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</si>
  <si>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№3</t>
  </si>
  <si>
    <t>СПЕЦИФИКАЦИЯ №2</t>
  </si>
  <si>
    <t>шт</t>
  </si>
  <si>
    <t>Краска масляная МА-15 белая</t>
  </si>
  <si>
    <t>Сурик железный МА-15</t>
  </si>
  <si>
    <t>Краска фасадная ВД	MINERAL CTRONG 2.7л желтая</t>
  </si>
  <si>
    <t>Краска фасадная ВД MINERAL STRONG LC 2.7 л черная</t>
  </si>
  <si>
    <t>Краска ОС-12-03 белая</t>
  </si>
  <si>
    <t>Краска ВДАК-201 белая интерьерная влагостойкая</t>
  </si>
  <si>
    <t>Краска ВД-АК-1180 для внутр.и наружных работ</t>
  </si>
  <si>
    <t>Краска в/д Влагостойкая супербелая</t>
  </si>
  <si>
    <t>Праймер битумный ТЕХНОНИКОЛЬ №01   (16кг-20л)</t>
  </si>
  <si>
    <t>Олифа оксоль</t>
  </si>
  <si>
    <t>Эмаль ПФ-115 белая</t>
  </si>
  <si>
    <t>Эмаль ПФ-115 черная</t>
  </si>
  <si>
    <t>Эмаль ПФ-115 св.серая</t>
  </si>
  <si>
    <t>Эмаль ПФ-115 шаровая</t>
  </si>
  <si>
    <t>Эмаль ПФ-115 красная</t>
  </si>
  <si>
    <t>Эмаль ПФ-115 красная Текс</t>
  </si>
  <si>
    <t>Эмаль ПФ-115 коричневая</t>
  </si>
  <si>
    <t>Эмаль ПФ-115 желтая</t>
  </si>
  <si>
    <t>Эмаль ПФ-115 желтая Текс</t>
  </si>
  <si>
    <t>Эмаль ПФ-115 зеленая Текс</t>
  </si>
  <si>
    <t>Эмаль ПФ-115 голубая</t>
  </si>
  <si>
    <t>Эмаль ПФ-115 синяя</t>
  </si>
  <si>
    <t>Эмаль ПФ-115 синяя Текс</t>
  </si>
  <si>
    <t>Эмаль ГФ-92ХС кр. коричневая</t>
  </si>
  <si>
    <t>Растворитель 646</t>
  </si>
  <si>
    <t>Растворитель Р-4</t>
  </si>
  <si>
    <t>Ацетон</t>
  </si>
  <si>
    <t>Уайт-спирит</t>
  </si>
  <si>
    <t>Нефрас С2 80/120 БР-2</t>
  </si>
  <si>
    <t>Нефрас С4 150/200</t>
  </si>
  <si>
    <t>Преобразователь ржавчины "Цинкарь"</t>
  </si>
  <si>
    <t>Герметик силиконовый прозрачный 310 мл.</t>
  </si>
  <si>
    <t>Герметик силиконовый Макkroflex NX108 290мл</t>
  </si>
  <si>
    <t>Герметик ABRO белый 85г</t>
  </si>
  <si>
    <t>Клей Момент(125 мл)</t>
  </si>
  <si>
    <t>Клей момент кристалл универсальный 125мл</t>
  </si>
  <si>
    <t>Клей Холодная сварка  двухкомпанентная 50гр</t>
  </si>
  <si>
    <t>Клей 88 СА</t>
  </si>
  <si>
    <t>ABRO фиксатор резьбовых соединений 6 мл</t>
  </si>
  <si>
    <t>кг</t>
  </si>
  <si>
    <t>литр</t>
  </si>
  <si>
    <t xml:space="preserve">Наименование по ГКПЗ:Лакокрасочная продукция для филиала «Невский» </t>
  </si>
  <si>
    <t>Кузбасслак</t>
  </si>
  <si>
    <t>Грунт- эмаль ХВ по ржавчине 3 в  1 «Спецназ» АКП красно-коричневый</t>
  </si>
  <si>
    <t>Краска масляная МА-15 черная</t>
  </si>
  <si>
    <t>Краска масляная МА-15 серая</t>
  </si>
  <si>
    <t>Краска масляная МА-15 красная</t>
  </si>
  <si>
    <t>Краска масляная МА-15 коричневая</t>
  </si>
  <si>
    <t>Краска масляная МА-15 бежевая</t>
  </si>
  <si>
    <t>Краска масляная МА-15 желтая</t>
  </si>
  <si>
    <t>Краска масляная МА-15 зеленая</t>
  </si>
  <si>
    <t>Краска масляная МА-15 голубая</t>
  </si>
  <si>
    <t>Краска ВД-АК 224	супер белая</t>
  </si>
  <si>
    <t>Краска фасадная ВД-АК-11 белая</t>
  </si>
  <si>
    <t>Краска в/д Интерьерная "Универсал"</t>
  </si>
  <si>
    <t>Краска в/д Интерьерная "Универсал" Текс</t>
  </si>
  <si>
    <t>Краска латексная Kapral 32</t>
  </si>
  <si>
    <t>Колер паста Текс бежевая 0,1л</t>
  </si>
  <si>
    <t>Колер коричневый №410 100мл</t>
  </si>
  <si>
    <t>Колер Кофейный Палитра 04 универсальный 0.1 л</t>
  </si>
  <si>
    <t>Эмаль ПФ-115 белая Текс</t>
  </si>
  <si>
    <t>Эмаль ПФ-115 черная Текс</t>
  </si>
  <si>
    <t>Эмаль ПФ-266 красно-коричневая</t>
  </si>
  <si>
    <t>Грунтовка Плитонит  Грунт-3 Упрочняющий 10л.</t>
  </si>
  <si>
    <t>Грунтовка пропиточная Универсал</t>
  </si>
  <si>
    <t>Грунтовка Ceresit СТ-10л</t>
  </si>
  <si>
    <t>Грунтовка по бетону ВД-АК-11</t>
  </si>
  <si>
    <t>Шпатлевка масляно-клеевая</t>
  </si>
  <si>
    <t>Антисептик ХМ-11</t>
  </si>
  <si>
    <t>Антисептик консервирующий СЕНЕЖ   10кг</t>
  </si>
  <si>
    <t>Мастика кровельная BITUMAST 21,5л</t>
  </si>
  <si>
    <t>Герметик силиконовый нейтральный  черный Loctite 5900</t>
  </si>
  <si>
    <t>Клей ПВА мебельный</t>
  </si>
  <si>
    <t xml:space="preserve">Наименование по ГКПЗ: Лакокрасочная продукция для филиала «Карельский» </t>
  </si>
  <si>
    <t xml:space="preserve">Наименование по ГКПЗ: Лакокрасочная продукция для филиала «Кольский» </t>
  </si>
  <si>
    <t>Краска "ТУРИ" спецназ  (антикоррозийная)  t=100</t>
  </si>
  <si>
    <t>Эмаль МЛ-1110 серая</t>
  </si>
  <si>
    <t>Пудра алюминиевая ПАП-1</t>
  </si>
  <si>
    <t>Колер-паста универсал синий 500мл</t>
  </si>
  <si>
    <t>Эмаль ГФ- 95ХС электроизоляционная</t>
  </si>
  <si>
    <t>Лак бакелитовый ЛБС-1</t>
  </si>
  <si>
    <t>Растворитель 650 КР</t>
  </si>
  <si>
    <t>Очиститель битумных пятен Рубикон К-059   500мл</t>
  </si>
  <si>
    <t>Сольвент</t>
  </si>
  <si>
    <t>Антисептик Биотекс</t>
  </si>
  <si>
    <t>Герметик автомобильный 90гр</t>
  </si>
  <si>
    <t>Клей N 88 Н</t>
  </si>
  <si>
    <t>Клей  универсальный  для линолеума Forbo 522 Eurosafe Star Tack</t>
  </si>
  <si>
    <t>Клей Локтайт №406 20гр</t>
  </si>
  <si>
    <t>т</t>
  </si>
  <si>
    <t>тюб</t>
  </si>
  <si>
    <t>Адрес доставки: филиал "Карельский" ОАО "ТГК-1"185035, г.Петрозаводск, ул.Пограничная д.25</t>
  </si>
  <si>
    <t>ГОСТ 10503-71</t>
  </si>
  <si>
    <t>ГОСТ 28196-89</t>
  </si>
  <si>
    <t>ТУ 84725-78</t>
  </si>
  <si>
    <t>ГОСТ 6465-76</t>
  </si>
  <si>
    <t>ГОСТ 18188-72</t>
  </si>
  <si>
    <t>ГОСТ 19992-80</t>
  </si>
  <si>
    <t>ГОСТ 5631-79</t>
  </si>
  <si>
    <t>ГОСТ Р 51697_2000</t>
  </si>
  <si>
    <t>ГОСТ 9356-75</t>
  </si>
  <si>
    <t xml:space="preserve">ГОСТ 9109-81 </t>
  </si>
  <si>
    <t>ТУ 2313-015-76163992-2007</t>
  </si>
  <si>
    <t>ГОСТ 30971-2002</t>
  </si>
  <si>
    <t>ТУ-2213-003-17955654-05</t>
  </si>
  <si>
    <t>ТУ 2316-013-32998388-2003</t>
  </si>
  <si>
    <t>ТУ 2499-001-02748978-2009</t>
  </si>
  <si>
    <t xml:space="preserve">ГОСТ 25129-82 </t>
  </si>
  <si>
    <t xml:space="preserve">ТУ 10-04-06-67-87 </t>
  </si>
  <si>
    <t>ГОСТ 9754-76</t>
  </si>
  <si>
    <t>ГОСТ 7931-76</t>
  </si>
  <si>
    <t xml:space="preserve">ГОСТ 7931-76 </t>
  </si>
  <si>
    <t>ГОСТ 23787.8-80</t>
  </si>
  <si>
    <t>ГОСТ 26589-94</t>
  </si>
  <si>
    <t>Адрес доставки: согласно приложения № 3 к тех. заданию</t>
  </si>
  <si>
    <t>Адрес доставки: согласно приложения № 2 к тех. заданию</t>
  </si>
  <si>
    <t>Адрес доставки: согласно приложения № 4 к тех. заданию</t>
  </si>
  <si>
    <t>ГОСТ Р,ТУ</t>
  </si>
  <si>
    <t xml:space="preserve">                                  Приложение  1</t>
  </si>
  <si>
    <t>СПЕЦИФИКАЦИЯ №4</t>
  </si>
  <si>
    <t>СПЕЦИФИКАЦИЯ №5</t>
  </si>
  <si>
    <t>ГОСТ901-78</t>
  </si>
  <si>
    <t>ГОСТ 8018-70</t>
  </si>
  <si>
    <t>ГОСТ 9151-75</t>
  </si>
  <si>
    <t>Номер по ГКПЗ:  9021/6.1-1757</t>
  </si>
  <si>
    <r>
      <t xml:space="preserve">Срок поставки:  до 31 декабря 2016 г. (включительно) в течение 30 (тридцать) дней с момента получения Заявки. </t>
    </r>
    <r>
      <rPr>
        <b/>
        <i/>
        <sz val="11"/>
        <color theme="1"/>
        <rFont val="Calibri"/>
        <family val="2"/>
        <charset val="204"/>
        <scheme val="minor"/>
      </rPr>
      <t/>
    </r>
  </si>
  <si>
    <t>Эмаль МЛ-1110 черная</t>
  </si>
  <si>
    <t>Краска ОС-12-03 красная</t>
  </si>
  <si>
    <t>Краска ВД-АК-101 для наружных работ</t>
  </si>
  <si>
    <t>Краска ВД-АК-224 в/д интерьерная</t>
  </si>
  <si>
    <t>Краска резиновая белая Rezolux Universal</t>
  </si>
  <si>
    <t>Белила титановые</t>
  </si>
  <si>
    <t>Шпатлевка для резьбы " Унипак" 250гр</t>
  </si>
  <si>
    <t>Аэрозоль RW 6121 400мл.</t>
  </si>
  <si>
    <t>Краска по ржавчине Hammerite  серая</t>
  </si>
  <si>
    <t>Эмаль ПФ-115 белый  RAL 9016</t>
  </si>
  <si>
    <t>Эмаль ПФ-115 черная  универсальная  2кг</t>
  </si>
  <si>
    <t>Эмаль ПФ-115 серая  универсальная  2,5кг</t>
  </si>
  <si>
    <t>Эмаль ПФ-115 серая</t>
  </si>
  <si>
    <t>Эмаль ПФ-115 т.серый  RAL 7004</t>
  </si>
  <si>
    <t>Эмаль ПФ-115 зеленая</t>
  </si>
  <si>
    <t>Эмаль ПФ-115 св.зеленая</t>
  </si>
  <si>
    <t>Эмаль Нержамет по металлу серый RAL 7040 3кг</t>
  </si>
  <si>
    <t>Эмаль Нержамет по металлу белый 3 кг</t>
  </si>
  <si>
    <t>Эмаль Нержамет по металлу зеленый RAL 6020 3кг</t>
  </si>
  <si>
    <t>Эмаль Нержамет по металлу красный  RAL 3020 3кг</t>
  </si>
  <si>
    <t>Эмаль Нержамет по металлу синий  RAL 5010 3кг</t>
  </si>
  <si>
    <t>Эмаль Нержамет по металлу желтый  RAL 1028 3кг</t>
  </si>
  <si>
    <t>Эмаль ПФ-115 т.голубая</t>
  </si>
  <si>
    <t>Растворитель 646 ТЕКС</t>
  </si>
  <si>
    <t>Растворитель 647</t>
  </si>
  <si>
    <t>Очиститель монтажной пены XFLEX 500  мл</t>
  </si>
  <si>
    <t>Состав  против плесени и грибка 5л</t>
  </si>
  <si>
    <t>Грунт-эмаль  ВАК ВД-АК-012ПК  желтая 10кг</t>
  </si>
  <si>
    <t>Грунт-эмаль  ВАК ВД-АК-012ПК  красная 10кг</t>
  </si>
  <si>
    <t>Грунтовка укрепляющая ТЕКС Профи</t>
  </si>
  <si>
    <t>Грунт Аквастоп Bio концентрат Эскаро 10л</t>
  </si>
  <si>
    <t>Герменик силикононовый санитарный прозрачный   Момент 280мл</t>
  </si>
  <si>
    <t>Герметик силиконовый TYTAN - санитарный бесцветный 310мм</t>
  </si>
  <si>
    <t>Герметик "TYTAN" кровельный (на базе битума) "Стоп воде" 1кг</t>
  </si>
  <si>
    <t>Герметик  BISON универсальный силиконовый белый 280мл.</t>
  </si>
  <si>
    <t>Клей Poxipol холодная сварка 14 мл</t>
  </si>
  <si>
    <t>Холодная сварка AS-224 чёрная  70 гр</t>
  </si>
  <si>
    <t>Клей жидкие гвозди "Момент монтаж универсальный" 400 г</t>
  </si>
  <si>
    <t>Клей  № 4508</t>
  </si>
  <si>
    <t>Клей моментального отверждения Loctite 406 20g</t>
  </si>
  <si>
    <t xml:space="preserve">Грунт-эмаль 3 в 1 по ржавчине ярко-зеленая </t>
  </si>
  <si>
    <t>баллон</t>
  </si>
  <si>
    <t>Краска по ржавчине Hammerite  красная</t>
  </si>
  <si>
    <t>Краска по ржавчине Hammerite  желтая</t>
  </si>
  <si>
    <t>Краска по ржавчине Hammerite  зеленая</t>
  </si>
  <si>
    <t>Краска по ржавчине Hammerite  черная</t>
  </si>
  <si>
    <t>ГОСТ 30884-2003</t>
  </si>
  <si>
    <t>Номер по ГКПЗ:  9021/2.1-1350</t>
  </si>
  <si>
    <t>Грунт-эмаль по ржавчине 3 в 1  серая 1л</t>
  </si>
  <si>
    <t>Грунт-эмаль  по ржавчине 3в1 желтая 1 л</t>
  </si>
  <si>
    <t>Грунт-эмаль  по ржавчине 3в1  черная 3л</t>
  </si>
  <si>
    <t>Краска масляная МА-15 синяя</t>
  </si>
  <si>
    <t>Краска ВД-АК-1180 фасадная белая</t>
  </si>
  <si>
    <t>Колер Апельсин Палитра 06 универсальный 0.1 л</t>
  </si>
  <si>
    <t>Краска колеровочная №07 зеленое яблоко 0,75л</t>
  </si>
  <si>
    <t>Колер-паста  универсальная бежевая 0,5л</t>
  </si>
  <si>
    <t>Растворитель 646 0,5л</t>
  </si>
  <si>
    <t>Очиститель монтажной пены  500мл</t>
  </si>
  <si>
    <t>Грунт глубокого проникновения антисептирующий</t>
  </si>
  <si>
    <t>Грунт-эмаль "Специального назначения" TURY</t>
  </si>
  <si>
    <t>Грунтовка Латекс концентрат Текс 10 кг</t>
  </si>
  <si>
    <t>Герметик Сазиласт-24  серый 16,5кг</t>
  </si>
  <si>
    <t>Герметик универсальный Момент 280мл</t>
  </si>
  <si>
    <t>Краска в/д фасадная акрилатная профи основа D Текс 9 л</t>
  </si>
  <si>
    <t>Праймер битумный быстросохнущий Bitumast 17 кг/ 21,5 л</t>
  </si>
  <si>
    <t>Эмаль ПФ-115 серый RAL 7047</t>
  </si>
  <si>
    <t>Эмаль-грунт РжавоSTOP Профит (серый)</t>
  </si>
  <si>
    <t>Бензин «Калоша» 1л бутылка</t>
  </si>
  <si>
    <t>Антинакипин Kercher RM110</t>
  </si>
  <si>
    <t>ГОСТ 908-79</t>
  </si>
  <si>
    <t>Номер по ГКПЗ:  9021/6.1-1349</t>
  </si>
  <si>
    <t>Номер по ГКПЗ:  9021/2.1-1345</t>
  </si>
  <si>
    <t>Грунт-эмаль по ржавчине Etalon 3 в 1 зеленая</t>
  </si>
  <si>
    <t>Грунт-эмаль по ржавчине Etalon 3 в 1 красная</t>
  </si>
  <si>
    <t>Грунт-эмаль по ржавчине Etalon 3 в 1 черная</t>
  </si>
  <si>
    <t>Краска фасадная Текс Универсальная для наружных работ белая</t>
  </si>
  <si>
    <t>Эмаль ПФ-115 кр.коричневая</t>
  </si>
  <si>
    <t>Эмаль ПФ-115 салатная</t>
  </si>
  <si>
    <t>Бензин-растворитель Нефрас-С2-80/120 высший сорт ТУ38.401-67-108-92</t>
  </si>
  <si>
    <t>Грунт-эмаль  по ржавчине Etalon 3 в 1  желтая</t>
  </si>
  <si>
    <t>Грунт- Нержамет антикоррозионный алкидный</t>
  </si>
  <si>
    <t>Грунт-эмаль  по ржавчине Etalon 3 в 1  белая</t>
  </si>
  <si>
    <t>Грунт-эмаль "Специального назначения" 3в1 TURY белая</t>
  </si>
  <si>
    <t>Грунтовка Профи укрепляющая</t>
  </si>
  <si>
    <t>Мастика терморасширяющая огнезащитная "МТО", картридж 310мл</t>
  </si>
  <si>
    <t>Клей SC 2000 с отвердителем UT-R20 (1 кг)</t>
  </si>
  <si>
    <t>Краска-спрей акриловая быстросохнущая Bosny, красная, баллон 400мл</t>
  </si>
  <si>
    <t>Краска-спрей акриловая быстросохнущая Bosny,  желтая, баллон 400мл</t>
  </si>
  <si>
    <t>Краска-спрей акриловая быстросохнущая Bosny,  зеленая, баллон 400мл</t>
  </si>
  <si>
    <t>Краска-спрей акриловая быстросохнущая Bosny,черная, баллон 400мл</t>
  </si>
  <si>
    <t>Эмаль МЛ-1110 хакки</t>
  </si>
  <si>
    <t>Эмаль МЛ-1110 желтая</t>
  </si>
  <si>
    <t>Эмаль МЛ-1110  красная</t>
  </si>
  <si>
    <t>Краска ВД-АК-124 водоэмульсионная фасадная белая</t>
  </si>
  <si>
    <t>Олифа К-4</t>
  </si>
  <si>
    <t>Колер-паста универсал бирюза 500мл</t>
  </si>
  <si>
    <t>Колер-паста универсал красный 500мл</t>
  </si>
  <si>
    <t>Колер-паста универсал желтый 500мл</t>
  </si>
  <si>
    <t>Колер-паста универсал розовый  500мл</t>
  </si>
  <si>
    <t>Паста колеровочная универсальная Лакра №10 ярко-желтый для внутренних и наружных работ,100г</t>
  </si>
  <si>
    <t>Паста колеровочная универсальная Лакра №17 синяя для внутренних и наружных работ,100г</t>
  </si>
  <si>
    <t>Паста колеровочная универсальная Лакра №3 бежевая для внутренних и наружных работ,100г</t>
  </si>
  <si>
    <t>Паста колеровочная универсальная Лакра №16 изумрудная для внутренних и наружных работ,100г</t>
  </si>
  <si>
    <t>Эмаль ПФ-115 красный  RAL 3020</t>
  </si>
  <si>
    <t>Эмаль ПФ-115 коричневый  RAL 8002</t>
  </si>
  <si>
    <t>Эмаль ПФ-115 желтый  RAL 1021</t>
  </si>
  <si>
    <t>Эмаль ПФ-115 зеленый  RAL 6018</t>
  </si>
  <si>
    <t>Эмаль ПФ-1145 (палубная) зеленый  RAL 6020</t>
  </si>
  <si>
    <t>Эмаль ПФ-115 синий  RAL 5015</t>
  </si>
  <si>
    <t>Эмаль НЦ-132 черная</t>
  </si>
  <si>
    <t>Эмаль НЦ-132 серая</t>
  </si>
  <si>
    <t>Эмаль НЦ-132 красная</t>
  </si>
  <si>
    <t>Эмаль НЦ-132 желтая</t>
  </si>
  <si>
    <t>Эмаль НЦ-132 зеленая</t>
  </si>
  <si>
    <t>Эмаль Акрокор серая, водоразбавляемая</t>
  </si>
  <si>
    <t>Лак изоляционный МЛ-92</t>
  </si>
  <si>
    <t>Грунтовка ГФ-021</t>
  </si>
  <si>
    <t>Грунт Акрокор-2 красно-коричневый, водоразбавляемый</t>
  </si>
  <si>
    <t>Мастика кровельная Технониколь №21</t>
  </si>
  <si>
    <t>Битум строительный 70/30</t>
  </si>
  <si>
    <t>Герметик силиконовый термостойкий Силотерм ЭП-71</t>
  </si>
  <si>
    <t>Холодная сварка Poxipol 16 г (14 мл) прозрачный</t>
  </si>
  <si>
    <t>Клей Момент Столяр 750г</t>
  </si>
  <si>
    <t>Клей обойный  «Мастер»  универсальный 200 грамм</t>
  </si>
  <si>
    <t>Клей ПВА столярный (профессиональный) универсал Текс 3 кг</t>
  </si>
  <si>
    <t>Средство моющее А-Orange</t>
  </si>
  <si>
    <t>Номер по ГКПЗ:  9021/6.1-1336</t>
  </si>
  <si>
    <t>Паста Унипак 300гр</t>
  </si>
  <si>
    <t>Герметик ABRO красный 85г</t>
  </si>
  <si>
    <t>Жидкий ключ WD 40 200мл</t>
  </si>
  <si>
    <t>Герметик ABRO черный 85г</t>
  </si>
  <si>
    <t>Герметик силиконовый красный 85 г</t>
  </si>
  <si>
    <t>ГОСТ 6631-74</t>
  </si>
  <si>
    <t>Краска универсальная аэрозольная акриловая   красная 400мл</t>
  </si>
  <si>
    <t>Краска универсальная аэрозольная акриловая   зеленая 400мл</t>
  </si>
  <si>
    <t xml:space="preserve">Краска универсальная аэрозольная акриловая   желтая 400мл </t>
  </si>
  <si>
    <t>Краска универсальная аэрозольная акриловая  черная 400мл</t>
  </si>
  <si>
    <t>Клей эпоксидный ЭК-2 3кг</t>
  </si>
  <si>
    <t>Эмаль Нержамет по металлу черный 3кг</t>
  </si>
  <si>
    <t>Клей Жидкие гвозди "Момент" 400гр</t>
  </si>
  <si>
    <t>Клей Момент Монтаж Суперсильный прозрачный 400гр</t>
  </si>
  <si>
    <t>Грунтовка влагозащитная  Текс Профи  4,5кг</t>
  </si>
  <si>
    <t>Клей эпоксидный ЭДП 140г</t>
  </si>
  <si>
    <t>Клей Жидкие гвозди "Момент" 400г</t>
  </si>
  <si>
    <t>Герметик силиконовый высокотемпературный  5399 310мл</t>
  </si>
  <si>
    <t>Олифа натуральная 1л.</t>
  </si>
  <si>
    <t>Обезжириватель низкопенный для промышленных зон 3140 5л</t>
  </si>
  <si>
    <r>
      <t>к техническому заданию №</t>
    </r>
    <r>
      <rPr>
        <sz val="12"/>
        <rFont val="Times New Roman"/>
        <family val="1"/>
        <charset val="204"/>
      </rPr>
      <t xml:space="preserve"> 16-138</t>
    </r>
  </si>
  <si>
    <t>к техническому заданию № 16-138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</si>
</sst>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2" xfId="0" applyNumberFormat="1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/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/>
    <xf numFmtId="0" fontId="9" fillId="0" borderId="2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/>
    <xf numFmtId="0" fontId="4" fillId="0" borderId="0" xfId="0" applyFont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228600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26720" y="39471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228600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426720" y="39471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228600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426720" y="39471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228600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426720" y="39471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228600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426720" y="394716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228600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426720" y="394716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228600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426720" y="39471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228600</xdr:rowOff>
    </xdr:to>
    <xdr:sp macro="" textlink="">
      <xdr:nvSpPr>
        <xdr:cNvPr id="119" name="Text Box 2"/>
        <xdr:cNvSpPr txBox="1">
          <a:spLocks noChangeArrowheads="1"/>
        </xdr:cNvSpPr>
      </xdr:nvSpPr>
      <xdr:spPr bwMode="auto">
        <a:xfrm>
          <a:off x="426720" y="39471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228600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426720" y="39471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228600</xdr:rowOff>
    </xdr:to>
    <xdr:sp macro="" textlink="">
      <xdr:nvSpPr>
        <xdr:cNvPr id="121" name="Text Box 2"/>
        <xdr:cNvSpPr txBox="1">
          <a:spLocks noChangeArrowheads="1"/>
        </xdr:cNvSpPr>
      </xdr:nvSpPr>
      <xdr:spPr bwMode="auto">
        <a:xfrm>
          <a:off x="426720" y="394716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228600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426720" y="394716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228600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426720" y="394716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25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27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37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228600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426720" y="3947160"/>
          <a:ext cx="7239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228600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426720" y="3947160"/>
          <a:ext cx="7772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5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26720" y="357378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26720" y="357378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426720" y="357378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426720" y="357378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55" name="Text Box 2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26720" y="357378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26720" y="357378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26720" y="357378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426720" y="357378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7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9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26720" y="357378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426720" y="357378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3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426720" y="357378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426720" y="357378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26720" y="357378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26720" y="357378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26720" y="357378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26720" y="357378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26720" y="357378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426720" y="357378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26720" y="357378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26720" y="357378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26720" y="357378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26720" y="357378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workbookViewId="0">
      <selection activeCell="E2" sqref="E2"/>
    </sheetView>
  </sheetViews>
  <sheetFormatPr defaultColWidth="9.28515625" defaultRowHeight="15" x14ac:dyDescent="0.25"/>
  <cols>
    <col min="1" max="1" width="6.28515625" style="13" customWidth="1"/>
    <col min="2" max="2" width="45.28515625" style="13" customWidth="1"/>
    <col min="3" max="3" width="25.5703125" style="13" customWidth="1"/>
    <col min="4" max="4" width="7.28515625" style="13" customWidth="1"/>
    <col min="5" max="5" width="7.5703125" style="13" customWidth="1"/>
    <col min="6" max="16384" width="9.28515625" style="13"/>
  </cols>
  <sheetData>
    <row r="1" spans="1:6" x14ac:dyDescent="0.25">
      <c r="A1" s="12"/>
      <c r="B1" s="12"/>
      <c r="C1" s="12"/>
      <c r="D1" s="30" t="s">
        <v>0</v>
      </c>
      <c r="E1" s="30"/>
      <c r="F1" s="30"/>
    </row>
    <row r="2" spans="1:6" ht="15.75" x14ac:dyDescent="0.25">
      <c r="A2" s="12"/>
      <c r="B2" s="12"/>
      <c r="C2" s="12"/>
      <c r="D2" s="12"/>
      <c r="E2" s="14" t="s">
        <v>285</v>
      </c>
      <c r="F2" s="12"/>
    </row>
    <row r="3" spans="1:6" x14ac:dyDescent="0.25">
      <c r="A3" s="12"/>
      <c r="B3" s="12"/>
      <c r="C3" s="12"/>
      <c r="D3" s="12"/>
      <c r="E3" s="12"/>
      <c r="F3" s="12"/>
    </row>
    <row r="4" spans="1:6" x14ac:dyDescent="0.25">
      <c r="A4" s="12" t="s">
        <v>1</v>
      </c>
      <c r="B4" s="12"/>
      <c r="C4" s="12"/>
      <c r="D4" s="12"/>
      <c r="E4" s="12"/>
      <c r="F4" s="12"/>
    </row>
    <row r="5" spans="1:6" x14ac:dyDescent="0.25">
      <c r="A5" s="12"/>
      <c r="B5" s="12"/>
      <c r="C5" s="12"/>
      <c r="D5" s="12"/>
      <c r="E5" s="12"/>
      <c r="F5" s="12"/>
    </row>
    <row r="6" spans="1:6" x14ac:dyDescent="0.25">
      <c r="A6" s="30" t="s">
        <v>136</v>
      </c>
      <c r="B6" s="30"/>
      <c r="C6" s="12"/>
      <c r="D6" s="12"/>
      <c r="E6" s="12"/>
      <c r="F6" s="12"/>
    </row>
    <row r="7" spans="1:6" ht="14.65" customHeight="1" x14ac:dyDescent="0.25">
      <c r="A7" s="33" t="s">
        <v>53</v>
      </c>
      <c r="B7" s="33"/>
      <c r="C7" s="33"/>
      <c r="D7" s="33"/>
      <c r="E7" s="33"/>
      <c r="F7" s="12"/>
    </row>
    <row r="8" spans="1:6" x14ac:dyDescent="0.25">
      <c r="A8" s="12"/>
      <c r="B8" s="12"/>
      <c r="C8" s="12"/>
      <c r="D8" s="12"/>
      <c r="E8" s="12"/>
      <c r="F8" s="12"/>
    </row>
    <row r="9" spans="1:6" ht="63" customHeight="1" x14ac:dyDescent="0.25">
      <c r="A9" s="31" t="s">
        <v>2</v>
      </c>
      <c r="B9" s="31"/>
      <c r="C9" s="31"/>
      <c r="D9" s="31"/>
      <c r="E9" s="31"/>
      <c r="F9" s="12"/>
    </row>
    <row r="10" spans="1:6" x14ac:dyDescent="0.25">
      <c r="A10" s="12"/>
      <c r="B10" s="12"/>
      <c r="C10" s="12"/>
      <c r="D10" s="12"/>
      <c r="E10" s="12"/>
      <c r="F10" s="12"/>
    </row>
    <row r="11" spans="1:6" ht="14.65" customHeight="1" x14ac:dyDescent="0.25">
      <c r="A11" s="32" t="s">
        <v>127</v>
      </c>
      <c r="B11" s="32"/>
      <c r="C11" s="32"/>
      <c r="D11" s="32"/>
      <c r="E11" s="32"/>
      <c r="F11" s="12"/>
    </row>
    <row r="12" spans="1:6" ht="3" customHeight="1" x14ac:dyDescent="0.25">
      <c r="A12" s="32"/>
      <c r="B12" s="32"/>
      <c r="C12" s="32"/>
      <c r="D12" s="32"/>
      <c r="E12" s="32"/>
      <c r="F12" s="12"/>
    </row>
    <row r="13" spans="1:6" x14ac:dyDescent="0.25">
      <c r="A13" s="11"/>
      <c r="B13" s="11"/>
      <c r="C13" s="11"/>
      <c r="D13" s="11"/>
      <c r="E13" s="11"/>
      <c r="F13" s="12"/>
    </row>
    <row r="14" spans="1:6" ht="30" customHeight="1" x14ac:dyDescent="0.25">
      <c r="A14" s="31" t="s">
        <v>137</v>
      </c>
      <c r="B14" s="31"/>
      <c r="C14" s="31"/>
      <c r="D14" s="31"/>
      <c r="E14" s="31"/>
      <c r="F14" s="12"/>
    </row>
    <row r="15" spans="1:6" x14ac:dyDescent="0.25">
      <c r="A15" s="12"/>
      <c r="B15" s="12"/>
      <c r="C15" s="12"/>
      <c r="D15" s="12"/>
      <c r="E15" s="12"/>
      <c r="F15" s="12"/>
    </row>
    <row r="16" spans="1:6" s="18" customFormat="1" ht="26.65" customHeight="1" x14ac:dyDescent="0.25">
      <c r="A16" s="15" t="s">
        <v>4</v>
      </c>
      <c r="B16" s="15" t="s">
        <v>5</v>
      </c>
      <c r="C16" s="16" t="s">
        <v>3</v>
      </c>
      <c r="D16" s="16" t="s">
        <v>6</v>
      </c>
      <c r="E16" s="15" t="s">
        <v>7</v>
      </c>
      <c r="F16" s="17"/>
    </row>
    <row r="17" spans="1:6" ht="18" customHeight="1" x14ac:dyDescent="0.25">
      <c r="A17" s="19">
        <v>1</v>
      </c>
      <c r="B17" s="21" t="s">
        <v>54</v>
      </c>
      <c r="C17" s="3"/>
      <c r="D17" s="3" t="s">
        <v>51</v>
      </c>
      <c r="E17" s="3">
        <v>15</v>
      </c>
      <c r="F17" s="12"/>
    </row>
    <row r="18" spans="1:6" ht="23.1" customHeight="1" x14ac:dyDescent="0.25">
      <c r="A18" s="19">
        <f xml:space="preserve"> A17+1</f>
        <v>2</v>
      </c>
      <c r="B18" s="21" t="s">
        <v>178</v>
      </c>
      <c r="C18" s="3" t="s">
        <v>114</v>
      </c>
      <c r="D18" s="3" t="s">
        <v>51</v>
      </c>
      <c r="E18" s="3">
        <v>100</v>
      </c>
      <c r="F18" s="12"/>
    </row>
    <row r="19" spans="1:6" ht="29.65" customHeight="1" x14ac:dyDescent="0.25">
      <c r="A19" s="19">
        <f t="shared" ref="A19:A113" si="0" xml:space="preserve"> A18+1</f>
        <v>3</v>
      </c>
      <c r="B19" s="21" t="s">
        <v>12</v>
      </c>
      <c r="C19" s="9" t="s">
        <v>104</v>
      </c>
      <c r="D19" s="3" t="s">
        <v>51</v>
      </c>
      <c r="E19" s="3">
        <v>5</v>
      </c>
      <c r="F19" s="12"/>
    </row>
    <row r="20" spans="1:6" ht="15.75" customHeight="1" x14ac:dyDescent="0.25">
      <c r="A20" s="19">
        <f t="shared" si="0"/>
        <v>4</v>
      </c>
      <c r="B20" s="21" t="s">
        <v>56</v>
      </c>
      <c r="C20" s="9" t="s">
        <v>104</v>
      </c>
      <c r="D20" s="9" t="s">
        <v>51</v>
      </c>
      <c r="E20" s="9">
        <v>3</v>
      </c>
      <c r="F20" s="12"/>
    </row>
    <row r="21" spans="1:6" ht="15.75" customHeight="1" x14ac:dyDescent="0.25">
      <c r="A21" s="19">
        <f t="shared" si="0"/>
        <v>5</v>
      </c>
      <c r="B21" s="21" t="s">
        <v>57</v>
      </c>
      <c r="C21" s="9" t="s">
        <v>104</v>
      </c>
      <c r="D21" s="9" t="s">
        <v>51</v>
      </c>
      <c r="E21" s="9">
        <v>20</v>
      </c>
      <c r="F21" s="12"/>
    </row>
    <row r="22" spans="1:6" ht="20.65" customHeight="1" x14ac:dyDescent="0.25">
      <c r="A22" s="19">
        <f t="shared" si="0"/>
        <v>6</v>
      </c>
      <c r="B22" s="21" t="s">
        <v>58</v>
      </c>
      <c r="C22" s="9" t="s">
        <v>104</v>
      </c>
      <c r="D22" s="9" t="s">
        <v>51</v>
      </c>
      <c r="E22" s="9">
        <v>10</v>
      </c>
      <c r="F22" s="12"/>
    </row>
    <row r="23" spans="1:6" ht="15.75" customHeight="1" x14ac:dyDescent="0.25">
      <c r="A23" s="19">
        <f t="shared" si="0"/>
        <v>7</v>
      </c>
      <c r="B23" s="21" t="s">
        <v>61</v>
      </c>
      <c r="C23" s="9" t="s">
        <v>104</v>
      </c>
      <c r="D23" s="9" t="s">
        <v>51</v>
      </c>
      <c r="E23" s="9">
        <v>5</v>
      </c>
      <c r="F23" s="12"/>
    </row>
    <row r="24" spans="1:6" ht="15.75" customHeight="1" x14ac:dyDescent="0.25">
      <c r="A24" s="19">
        <f t="shared" si="0"/>
        <v>8</v>
      </c>
      <c r="B24" s="21" t="s">
        <v>62</v>
      </c>
      <c r="C24" s="9" t="s">
        <v>104</v>
      </c>
      <c r="D24" s="3" t="s">
        <v>51</v>
      </c>
      <c r="E24" s="3">
        <v>5</v>
      </c>
      <c r="F24" s="12"/>
    </row>
    <row r="25" spans="1:6" ht="17.649999999999999" customHeight="1" x14ac:dyDescent="0.25">
      <c r="A25" s="19">
        <f t="shared" si="0"/>
        <v>9</v>
      </c>
      <c r="B25" s="21" t="s">
        <v>138</v>
      </c>
      <c r="C25" s="3" t="s">
        <v>121</v>
      </c>
      <c r="D25" s="9" t="s">
        <v>51</v>
      </c>
      <c r="E25" s="9">
        <v>40</v>
      </c>
      <c r="F25" s="12"/>
    </row>
    <row r="26" spans="1:6" ht="32.65" customHeight="1" x14ac:dyDescent="0.25">
      <c r="A26" s="19">
        <f t="shared" si="0"/>
        <v>10</v>
      </c>
      <c r="B26" s="21" t="s">
        <v>139</v>
      </c>
      <c r="C26" s="9" t="s">
        <v>106</v>
      </c>
      <c r="D26" s="9" t="s">
        <v>51</v>
      </c>
      <c r="E26" s="9">
        <v>3</v>
      </c>
      <c r="F26" s="12"/>
    </row>
    <row r="27" spans="1:6" ht="28.35" customHeight="1" x14ac:dyDescent="0.25">
      <c r="A27" s="19">
        <f t="shared" si="0"/>
        <v>11</v>
      </c>
      <c r="B27" s="21" t="s">
        <v>140</v>
      </c>
      <c r="C27" s="9" t="s">
        <v>105</v>
      </c>
      <c r="D27" s="3" t="s">
        <v>51</v>
      </c>
      <c r="E27" s="3">
        <v>100</v>
      </c>
      <c r="F27" s="12"/>
    </row>
    <row r="28" spans="1:6" ht="17.649999999999999" customHeight="1" x14ac:dyDescent="0.25">
      <c r="A28" s="19">
        <f t="shared" si="0"/>
        <v>12</v>
      </c>
      <c r="B28" s="21" t="s">
        <v>141</v>
      </c>
      <c r="C28" s="9" t="s">
        <v>105</v>
      </c>
      <c r="D28" s="3" t="s">
        <v>51</v>
      </c>
      <c r="E28" s="3">
        <v>136</v>
      </c>
      <c r="F28" s="12"/>
    </row>
    <row r="29" spans="1:6" ht="18" customHeight="1" x14ac:dyDescent="0.25">
      <c r="A29" s="19">
        <f t="shared" si="0"/>
        <v>13</v>
      </c>
      <c r="B29" s="21" t="s">
        <v>17</v>
      </c>
      <c r="C29" s="9" t="s">
        <v>105</v>
      </c>
      <c r="D29" s="3" t="s">
        <v>51</v>
      </c>
      <c r="E29" s="3">
        <v>76</v>
      </c>
      <c r="F29" s="12"/>
    </row>
    <row r="30" spans="1:6" ht="19.149999999999999" customHeight="1" x14ac:dyDescent="0.25">
      <c r="A30" s="19">
        <f t="shared" si="0"/>
        <v>14</v>
      </c>
      <c r="B30" s="21" t="s">
        <v>142</v>
      </c>
      <c r="C30" s="9"/>
      <c r="D30" s="9" t="s">
        <v>51</v>
      </c>
      <c r="E30" s="9">
        <v>10</v>
      </c>
      <c r="F30" s="12"/>
    </row>
    <row r="31" spans="1:6" ht="20.65" customHeight="1" x14ac:dyDescent="0.25">
      <c r="A31" s="19">
        <f t="shared" si="0"/>
        <v>15</v>
      </c>
      <c r="B31" s="21" t="s">
        <v>19</v>
      </c>
      <c r="C31" s="9" t="s">
        <v>105</v>
      </c>
      <c r="D31" s="9" t="s">
        <v>51</v>
      </c>
      <c r="E31" s="9">
        <v>12</v>
      </c>
      <c r="F31" s="12"/>
    </row>
    <row r="32" spans="1:6" ht="35.1" customHeight="1" x14ac:dyDescent="0.25">
      <c r="A32" s="19">
        <f t="shared" si="0"/>
        <v>16</v>
      </c>
      <c r="B32" s="21" t="s">
        <v>20</v>
      </c>
      <c r="C32" s="3" t="s">
        <v>125</v>
      </c>
      <c r="D32" s="9" t="s">
        <v>11</v>
      </c>
      <c r="E32" s="9">
        <v>5</v>
      </c>
      <c r="F32" s="12"/>
    </row>
    <row r="33" spans="1:6" ht="23.1" customHeight="1" x14ac:dyDescent="0.25">
      <c r="A33" s="19">
        <f t="shared" si="0"/>
        <v>17</v>
      </c>
      <c r="B33" s="21" t="s">
        <v>21</v>
      </c>
      <c r="C33" s="3" t="s">
        <v>122</v>
      </c>
      <c r="D33" s="9" t="s">
        <v>51</v>
      </c>
      <c r="E33" s="9">
        <v>100</v>
      </c>
      <c r="F33" s="12"/>
    </row>
    <row r="34" spans="1:6" ht="30.6" customHeight="1" x14ac:dyDescent="0.25">
      <c r="A34" s="19">
        <f t="shared" si="0"/>
        <v>18</v>
      </c>
      <c r="B34" s="21" t="s">
        <v>143</v>
      </c>
      <c r="C34" s="9" t="s">
        <v>184</v>
      </c>
      <c r="D34" s="3" t="s">
        <v>51</v>
      </c>
      <c r="E34" s="3">
        <v>2</v>
      </c>
      <c r="F34" s="12"/>
    </row>
    <row r="35" spans="1:6" ht="27" customHeight="1" x14ac:dyDescent="0.25">
      <c r="A35" s="19">
        <f t="shared" si="0"/>
        <v>19</v>
      </c>
      <c r="B35" s="21" t="s">
        <v>144</v>
      </c>
      <c r="C35" s="9"/>
      <c r="D35" s="9" t="s">
        <v>11</v>
      </c>
      <c r="E35" s="9">
        <v>4</v>
      </c>
      <c r="F35" s="12"/>
    </row>
    <row r="36" spans="1:6" ht="30.6" customHeight="1" x14ac:dyDescent="0.25">
      <c r="A36" s="19">
        <f t="shared" si="0"/>
        <v>20</v>
      </c>
      <c r="B36" s="21" t="s">
        <v>145</v>
      </c>
      <c r="C36" s="3"/>
      <c r="D36" s="9" t="s">
        <v>11</v>
      </c>
      <c r="E36" s="9">
        <v>3</v>
      </c>
      <c r="F36" s="12"/>
    </row>
    <row r="37" spans="1:6" ht="30.6" customHeight="1" x14ac:dyDescent="0.25">
      <c r="A37" s="19">
        <f t="shared" si="0"/>
        <v>21</v>
      </c>
      <c r="B37" s="21" t="s">
        <v>180</v>
      </c>
      <c r="C37" s="3" t="s">
        <v>116</v>
      </c>
      <c r="D37" s="3" t="s">
        <v>52</v>
      </c>
      <c r="E37" s="3">
        <v>9.5</v>
      </c>
      <c r="F37" s="12"/>
    </row>
    <row r="38" spans="1:6" ht="30.6" customHeight="1" x14ac:dyDescent="0.25">
      <c r="A38" s="19">
        <f xml:space="preserve"> A37+1</f>
        <v>22</v>
      </c>
      <c r="B38" s="21" t="s">
        <v>181</v>
      </c>
      <c r="C38" s="3" t="s">
        <v>116</v>
      </c>
      <c r="D38" s="3" t="s">
        <v>52</v>
      </c>
      <c r="E38" s="3">
        <v>5</v>
      </c>
      <c r="F38" s="12"/>
    </row>
    <row r="39" spans="1:6" ht="30.6" customHeight="1" x14ac:dyDescent="0.25">
      <c r="A39" s="19">
        <f xml:space="preserve"> A38+1</f>
        <v>23</v>
      </c>
      <c r="B39" s="21" t="s">
        <v>182</v>
      </c>
      <c r="C39" s="3" t="s">
        <v>116</v>
      </c>
      <c r="D39" s="3" t="s">
        <v>52</v>
      </c>
      <c r="E39" s="3">
        <v>7</v>
      </c>
      <c r="F39" s="12"/>
    </row>
    <row r="40" spans="1:6" ht="30.6" customHeight="1" x14ac:dyDescent="0.25">
      <c r="A40" s="19">
        <f xml:space="preserve"> A39+1</f>
        <v>24</v>
      </c>
      <c r="B40" s="21" t="s">
        <v>183</v>
      </c>
      <c r="C40" s="3" t="s">
        <v>116</v>
      </c>
      <c r="D40" s="3" t="s">
        <v>52</v>
      </c>
      <c r="E40" s="3">
        <v>19</v>
      </c>
      <c r="F40" s="12"/>
    </row>
    <row r="41" spans="1:6" ht="20.100000000000001" customHeight="1" x14ac:dyDescent="0.25">
      <c r="A41" s="19">
        <f t="shared" ref="A41:A88" si="1" xml:space="preserve"> A40+1</f>
        <v>25</v>
      </c>
      <c r="B41" s="21" t="s">
        <v>146</v>
      </c>
      <c r="C41" s="3" t="s">
        <v>116</v>
      </c>
      <c r="D41" s="3" t="s">
        <v>52</v>
      </c>
      <c r="E41" s="3">
        <v>30</v>
      </c>
      <c r="F41" s="12"/>
    </row>
    <row r="42" spans="1:6" ht="28.9" customHeight="1" x14ac:dyDescent="0.25">
      <c r="A42" s="19">
        <f t="shared" si="1"/>
        <v>26</v>
      </c>
      <c r="B42" s="21" t="s">
        <v>271</v>
      </c>
      <c r="C42" s="3"/>
      <c r="D42" s="9" t="s">
        <v>179</v>
      </c>
      <c r="E42" s="9">
        <v>5</v>
      </c>
      <c r="F42" s="12"/>
    </row>
    <row r="43" spans="1:6" ht="34.15" customHeight="1" x14ac:dyDescent="0.25">
      <c r="A43" s="19">
        <f t="shared" si="1"/>
        <v>27</v>
      </c>
      <c r="B43" s="21" t="s">
        <v>272</v>
      </c>
      <c r="C43" s="3"/>
      <c r="D43" s="3" t="s">
        <v>179</v>
      </c>
      <c r="E43" s="3">
        <v>5</v>
      </c>
      <c r="F43" s="12"/>
    </row>
    <row r="44" spans="1:6" ht="26.45" customHeight="1" x14ac:dyDescent="0.25">
      <c r="A44" s="19">
        <f t="shared" si="1"/>
        <v>28</v>
      </c>
      <c r="B44" s="21" t="s">
        <v>273</v>
      </c>
      <c r="C44" s="9"/>
      <c r="D44" s="9" t="s">
        <v>179</v>
      </c>
      <c r="E44" s="9">
        <v>5</v>
      </c>
      <c r="F44" s="12"/>
    </row>
    <row r="45" spans="1:6" ht="37.15" customHeight="1" x14ac:dyDescent="0.25">
      <c r="A45" s="19">
        <f t="shared" si="1"/>
        <v>29</v>
      </c>
      <c r="B45" s="21" t="s">
        <v>274</v>
      </c>
      <c r="C45" s="9"/>
      <c r="D45" s="9" t="s">
        <v>179</v>
      </c>
      <c r="E45" s="9">
        <v>5</v>
      </c>
      <c r="F45" s="12"/>
    </row>
    <row r="46" spans="1:6" ht="20.100000000000001" customHeight="1" x14ac:dyDescent="0.25">
      <c r="A46" s="19">
        <f t="shared" si="1"/>
        <v>30</v>
      </c>
      <c r="B46" s="21" t="s">
        <v>154</v>
      </c>
      <c r="C46" s="3" t="s">
        <v>116</v>
      </c>
      <c r="D46" s="9" t="s">
        <v>11</v>
      </c>
      <c r="E46" s="9">
        <v>10</v>
      </c>
      <c r="F46" s="12"/>
    </row>
    <row r="47" spans="1:6" ht="20.100000000000001" customHeight="1" x14ac:dyDescent="0.25">
      <c r="A47" s="19">
        <f t="shared" si="1"/>
        <v>31</v>
      </c>
      <c r="B47" s="21" t="s">
        <v>155</v>
      </c>
      <c r="C47" s="3" t="s">
        <v>116</v>
      </c>
      <c r="D47" s="9" t="s">
        <v>11</v>
      </c>
      <c r="E47" s="9">
        <v>10</v>
      </c>
      <c r="F47" s="12"/>
    </row>
    <row r="48" spans="1:6" ht="27" customHeight="1" x14ac:dyDescent="0.25">
      <c r="A48" s="19">
        <f t="shared" si="1"/>
        <v>32</v>
      </c>
      <c r="B48" s="21" t="s">
        <v>156</v>
      </c>
      <c r="C48" s="3" t="s">
        <v>116</v>
      </c>
      <c r="D48" s="3" t="s">
        <v>11</v>
      </c>
      <c r="E48" s="3">
        <v>10</v>
      </c>
      <c r="F48" s="12"/>
    </row>
    <row r="49" spans="1:6" ht="27" customHeight="1" x14ac:dyDescent="0.25">
      <c r="A49" s="19">
        <f t="shared" si="1"/>
        <v>33</v>
      </c>
      <c r="B49" s="21" t="s">
        <v>276</v>
      </c>
      <c r="C49" s="3" t="s">
        <v>116</v>
      </c>
      <c r="D49" s="3" t="s">
        <v>11</v>
      </c>
      <c r="E49" s="3">
        <v>10</v>
      </c>
      <c r="F49" s="12"/>
    </row>
    <row r="50" spans="1:6" ht="29.45" customHeight="1" x14ac:dyDescent="0.25">
      <c r="A50" s="19">
        <f t="shared" si="1"/>
        <v>34</v>
      </c>
      <c r="B50" s="21" t="s">
        <v>157</v>
      </c>
      <c r="C50" s="3" t="s">
        <v>116</v>
      </c>
      <c r="D50" s="3" t="s">
        <v>11</v>
      </c>
      <c r="E50" s="3">
        <v>10</v>
      </c>
      <c r="F50" s="12"/>
    </row>
    <row r="51" spans="1:6" ht="29.45" customHeight="1" x14ac:dyDescent="0.25">
      <c r="A51" s="19">
        <f t="shared" si="1"/>
        <v>35</v>
      </c>
      <c r="B51" s="21" t="s">
        <v>158</v>
      </c>
      <c r="C51" s="3" t="s">
        <v>116</v>
      </c>
      <c r="D51" s="3" t="s">
        <v>11</v>
      </c>
      <c r="E51" s="3">
        <v>10</v>
      </c>
      <c r="F51" s="12"/>
    </row>
    <row r="52" spans="1:6" ht="33" customHeight="1" x14ac:dyDescent="0.25">
      <c r="A52" s="19">
        <f t="shared" si="1"/>
        <v>36</v>
      </c>
      <c r="B52" s="21" t="s">
        <v>159</v>
      </c>
      <c r="C52" s="3" t="s">
        <v>116</v>
      </c>
      <c r="D52" s="9" t="s">
        <v>11</v>
      </c>
      <c r="E52" s="9">
        <v>10</v>
      </c>
      <c r="F52" s="12"/>
    </row>
    <row r="53" spans="1:6" ht="20.100000000000001" customHeight="1" x14ac:dyDescent="0.25">
      <c r="A53" s="19">
        <f t="shared" si="1"/>
        <v>37</v>
      </c>
      <c r="B53" s="21" t="s">
        <v>22</v>
      </c>
      <c r="C53" s="9" t="s">
        <v>107</v>
      </c>
      <c r="D53" s="3" t="s">
        <v>51</v>
      </c>
      <c r="E53" s="3">
        <v>34</v>
      </c>
      <c r="F53" s="12"/>
    </row>
    <row r="54" spans="1:6" ht="30.6" customHeight="1" x14ac:dyDescent="0.25">
      <c r="A54" s="19">
        <f t="shared" si="1"/>
        <v>38</v>
      </c>
      <c r="B54" s="21" t="s">
        <v>147</v>
      </c>
      <c r="C54" s="9" t="s">
        <v>107</v>
      </c>
      <c r="D54" s="3" t="s">
        <v>51</v>
      </c>
      <c r="E54" s="3">
        <v>380</v>
      </c>
      <c r="F54" s="12"/>
    </row>
    <row r="55" spans="1:6" ht="30.6" customHeight="1" x14ac:dyDescent="0.25">
      <c r="A55" s="19">
        <f t="shared" si="1"/>
        <v>39</v>
      </c>
      <c r="B55" s="21" t="s">
        <v>72</v>
      </c>
      <c r="C55" s="9" t="s">
        <v>107</v>
      </c>
      <c r="D55" s="9" t="s">
        <v>51</v>
      </c>
      <c r="E55" s="9">
        <v>25</v>
      </c>
      <c r="F55" s="12"/>
    </row>
    <row r="56" spans="1:6" ht="30.6" customHeight="1" x14ac:dyDescent="0.25">
      <c r="A56" s="19">
        <f t="shared" si="1"/>
        <v>40</v>
      </c>
      <c r="B56" s="21" t="s">
        <v>23</v>
      </c>
      <c r="C56" s="9" t="s">
        <v>107</v>
      </c>
      <c r="D56" s="9" t="s">
        <v>51</v>
      </c>
      <c r="E56" s="9">
        <v>105</v>
      </c>
      <c r="F56" s="12"/>
    </row>
    <row r="57" spans="1:6" ht="30.6" customHeight="1" x14ac:dyDescent="0.25">
      <c r="A57" s="19">
        <f t="shared" si="1"/>
        <v>41</v>
      </c>
      <c r="B57" s="21" t="s">
        <v>148</v>
      </c>
      <c r="C57" s="9" t="s">
        <v>107</v>
      </c>
      <c r="D57" s="9" t="s">
        <v>11</v>
      </c>
      <c r="E57" s="9">
        <v>3</v>
      </c>
      <c r="F57" s="12"/>
    </row>
    <row r="58" spans="1:6" ht="30.6" customHeight="1" x14ac:dyDescent="0.25">
      <c r="A58" s="19">
        <f t="shared" si="1"/>
        <v>42</v>
      </c>
      <c r="B58" s="21" t="s">
        <v>149</v>
      </c>
      <c r="C58" s="9" t="s">
        <v>107</v>
      </c>
      <c r="D58" s="3" t="s">
        <v>11</v>
      </c>
      <c r="E58" s="3">
        <v>1</v>
      </c>
      <c r="F58" s="12"/>
    </row>
    <row r="59" spans="1:6" ht="30.6" customHeight="1" x14ac:dyDescent="0.25">
      <c r="A59" s="19">
        <f t="shared" si="1"/>
        <v>43</v>
      </c>
      <c r="B59" s="21" t="s">
        <v>150</v>
      </c>
      <c r="C59" s="9" t="s">
        <v>107</v>
      </c>
      <c r="D59" s="3" t="s">
        <v>51</v>
      </c>
      <c r="E59" s="3">
        <v>283</v>
      </c>
      <c r="F59" s="12"/>
    </row>
    <row r="60" spans="1:6" ht="30.6" customHeight="1" x14ac:dyDescent="0.25">
      <c r="A60" s="19">
        <f t="shared" si="1"/>
        <v>44</v>
      </c>
      <c r="B60" s="21" t="s">
        <v>24</v>
      </c>
      <c r="C60" s="9" t="s">
        <v>107</v>
      </c>
      <c r="D60" s="3" t="s">
        <v>51</v>
      </c>
      <c r="E60" s="3">
        <v>81</v>
      </c>
      <c r="F60" s="12"/>
    </row>
    <row r="61" spans="1:6" ht="30.6" customHeight="1" x14ac:dyDescent="0.25">
      <c r="A61" s="19">
        <f t="shared" si="1"/>
        <v>45</v>
      </c>
      <c r="B61" s="21" t="s">
        <v>151</v>
      </c>
      <c r="C61" s="9" t="s">
        <v>107</v>
      </c>
      <c r="D61" s="9" t="s">
        <v>51</v>
      </c>
      <c r="E61" s="9">
        <v>400</v>
      </c>
      <c r="F61" s="12"/>
    </row>
    <row r="62" spans="1:6" ht="30.6" customHeight="1" x14ac:dyDescent="0.25">
      <c r="A62" s="19">
        <f t="shared" si="1"/>
        <v>46</v>
      </c>
      <c r="B62" s="21" t="s">
        <v>25</v>
      </c>
      <c r="C62" s="9" t="s">
        <v>107</v>
      </c>
      <c r="D62" s="9" t="s">
        <v>51</v>
      </c>
      <c r="E62" s="9">
        <v>60</v>
      </c>
      <c r="F62" s="12"/>
    </row>
    <row r="63" spans="1:6" ht="30.6" customHeight="1" x14ac:dyDescent="0.25">
      <c r="A63" s="19">
        <f t="shared" si="1"/>
        <v>47</v>
      </c>
      <c r="B63" s="21" t="s">
        <v>26</v>
      </c>
      <c r="C63" s="9" t="s">
        <v>107</v>
      </c>
      <c r="D63" s="9" t="s">
        <v>51</v>
      </c>
      <c r="E63" s="9">
        <v>65</v>
      </c>
      <c r="F63" s="12"/>
    </row>
    <row r="64" spans="1:6" ht="30.6" customHeight="1" x14ac:dyDescent="0.25">
      <c r="A64" s="19">
        <f t="shared" si="1"/>
        <v>48</v>
      </c>
      <c r="B64" s="21" t="s">
        <v>27</v>
      </c>
      <c r="C64" s="9" t="s">
        <v>107</v>
      </c>
      <c r="D64" s="9" t="s">
        <v>51</v>
      </c>
      <c r="E64" s="9">
        <v>102</v>
      </c>
      <c r="F64" s="12"/>
    </row>
    <row r="65" spans="1:6" ht="30.6" customHeight="1" x14ac:dyDescent="0.25">
      <c r="A65" s="19">
        <f t="shared" si="1"/>
        <v>49</v>
      </c>
      <c r="B65" s="21" t="s">
        <v>28</v>
      </c>
      <c r="C65" s="9" t="s">
        <v>107</v>
      </c>
      <c r="D65" s="3" t="s">
        <v>51</v>
      </c>
      <c r="E65" s="3">
        <v>70</v>
      </c>
      <c r="F65" s="12"/>
    </row>
    <row r="66" spans="1:6" ht="30.6" customHeight="1" x14ac:dyDescent="0.25">
      <c r="A66" s="19">
        <f t="shared" si="1"/>
        <v>50</v>
      </c>
      <c r="B66" s="21" t="s">
        <v>29</v>
      </c>
      <c r="C66" s="9" t="s">
        <v>107</v>
      </c>
      <c r="D66" s="3" t="s">
        <v>51</v>
      </c>
      <c r="E66" s="3">
        <v>53</v>
      </c>
      <c r="F66" s="12"/>
    </row>
    <row r="67" spans="1:6" ht="30.6" customHeight="1" x14ac:dyDescent="0.25">
      <c r="A67" s="19">
        <f t="shared" si="1"/>
        <v>51</v>
      </c>
      <c r="B67" s="21" t="s">
        <v>152</v>
      </c>
      <c r="C67" s="9" t="s">
        <v>107</v>
      </c>
      <c r="D67" s="3" t="s">
        <v>51</v>
      </c>
      <c r="E67" s="3">
        <v>287</v>
      </c>
      <c r="F67" s="12"/>
    </row>
    <row r="68" spans="1:6" ht="30.6" customHeight="1" x14ac:dyDescent="0.25">
      <c r="A68" s="19">
        <f t="shared" si="1"/>
        <v>52</v>
      </c>
      <c r="B68" s="21" t="s">
        <v>31</v>
      </c>
      <c r="C68" s="9" t="s">
        <v>107</v>
      </c>
      <c r="D68" s="9" t="s">
        <v>51</v>
      </c>
      <c r="E68" s="9">
        <v>80</v>
      </c>
      <c r="F68" s="12"/>
    </row>
    <row r="69" spans="1:6" ht="30.6" customHeight="1" x14ac:dyDescent="0.25">
      <c r="A69" s="19">
        <f t="shared" si="1"/>
        <v>53</v>
      </c>
      <c r="B69" s="21" t="s">
        <v>153</v>
      </c>
      <c r="C69" s="9" t="s">
        <v>107</v>
      </c>
      <c r="D69" s="9" t="s">
        <v>51</v>
      </c>
      <c r="E69" s="9">
        <v>8</v>
      </c>
      <c r="F69" s="12"/>
    </row>
    <row r="70" spans="1:6" ht="30.6" customHeight="1" x14ac:dyDescent="0.25">
      <c r="A70" s="19">
        <f t="shared" si="1"/>
        <v>54</v>
      </c>
      <c r="B70" s="21" t="s">
        <v>32</v>
      </c>
      <c r="C70" s="9" t="s">
        <v>107</v>
      </c>
      <c r="D70" s="9" t="s">
        <v>51</v>
      </c>
      <c r="E70" s="9">
        <v>360</v>
      </c>
      <c r="F70" s="12"/>
    </row>
    <row r="71" spans="1:6" ht="30.6" customHeight="1" x14ac:dyDescent="0.25">
      <c r="A71" s="19">
        <f t="shared" si="1"/>
        <v>55</v>
      </c>
      <c r="B71" s="21" t="s">
        <v>160</v>
      </c>
      <c r="C71" s="9" t="s">
        <v>107</v>
      </c>
      <c r="D71" s="3" t="s">
        <v>51</v>
      </c>
      <c r="E71" s="3">
        <v>3</v>
      </c>
      <c r="F71" s="12"/>
    </row>
    <row r="72" spans="1:6" ht="30.6" customHeight="1" x14ac:dyDescent="0.25">
      <c r="A72" s="19">
        <f t="shared" si="1"/>
        <v>56</v>
      </c>
      <c r="B72" s="21" t="s">
        <v>33</v>
      </c>
      <c r="C72" s="9" t="s">
        <v>107</v>
      </c>
      <c r="D72" s="9" t="s">
        <v>51</v>
      </c>
      <c r="E72" s="9">
        <v>6</v>
      </c>
      <c r="F72" s="12"/>
    </row>
    <row r="73" spans="1:6" ht="30.6" customHeight="1" x14ac:dyDescent="0.25">
      <c r="A73" s="19">
        <f t="shared" si="1"/>
        <v>57</v>
      </c>
      <c r="B73" s="21" t="s">
        <v>34</v>
      </c>
      <c r="C73" s="9" t="s">
        <v>107</v>
      </c>
      <c r="D73" s="9" t="s">
        <v>51</v>
      </c>
      <c r="E73" s="9">
        <v>110</v>
      </c>
      <c r="F73" s="12"/>
    </row>
    <row r="74" spans="1:6" ht="30.6" customHeight="1" x14ac:dyDescent="0.25">
      <c r="A74" s="19">
        <f t="shared" si="1"/>
        <v>58</v>
      </c>
      <c r="B74" s="21" t="s">
        <v>92</v>
      </c>
      <c r="C74" s="10" t="s">
        <v>110</v>
      </c>
      <c r="D74" s="3" t="s">
        <v>52</v>
      </c>
      <c r="E74" s="3">
        <v>5</v>
      </c>
      <c r="F74" s="12"/>
    </row>
    <row r="75" spans="1:6" ht="30.6" customHeight="1" x14ac:dyDescent="0.25">
      <c r="A75" s="19">
        <f t="shared" si="1"/>
        <v>59</v>
      </c>
      <c r="B75" s="21" t="s">
        <v>161</v>
      </c>
      <c r="C75" s="9" t="s">
        <v>108</v>
      </c>
      <c r="D75" s="3" t="s">
        <v>51</v>
      </c>
      <c r="E75" s="3">
        <v>100</v>
      </c>
      <c r="F75" s="12"/>
    </row>
    <row r="76" spans="1:6" ht="30.6" customHeight="1" x14ac:dyDescent="0.25">
      <c r="A76" s="19">
        <f t="shared" si="1"/>
        <v>60</v>
      </c>
      <c r="B76" s="21" t="s">
        <v>36</v>
      </c>
      <c r="C76" s="9" t="s">
        <v>108</v>
      </c>
      <c r="D76" s="3" t="s">
        <v>52</v>
      </c>
      <c r="E76" s="3">
        <v>90</v>
      </c>
      <c r="F76" s="12"/>
    </row>
    <row r="77" spans="1:6" ht="30.6" customHeight="1" x14ac:dyDescent="0.25">
      <c r="A77" s="19">
        <f t="shared" si="1"/>
        <v>61</v>
      </c>
      <c r="B77" s="21" t="s">
        <v>37</v>
      </c>
      <c r="C77" s="9" t="s">
        <v>108</v>
      </c>
      <c r="D77" s="9" t="s">
        <v>52</v>
      </c>
      <c r="E77" s="9">
        <v>10</v>
      </c>
      <c r="F77" s="12"/>
    </row>
    <row r="78" spans="1:6" ht="30.6" customHeight="1" x14ac:dyDescent="0.25">
      <c r="A78" s="19">
        <f t="shared" si="1"/>
        <v>62</v>
      </c>
      <c r="B78" s="21" t="s">
        <v>162</v>
      </c>
      <c r="C78" s="9" t="s">
        <v>108</v>
      </c>
      <c r="D78" s="9" t="s">
        <v>52</v>
      </c>
      <c r="E78" s="9">
        <v>6</v>
      </c>
      <c r="F78" s="12"/>
    </row>
    <row r="79" spans="1:6" ht="30.6" customHeight="1" x14ac:dyDescent="0.25">
      <c r="A79" s="19">
        <f t="shared" si="1"/>
        <v>63</v>
      </c>
      <c r="B79" s="21" t="s">
        <v>163</v>
      </c>
      <c r="C79" s="9"/>
      <c r="D79" s="9" t="s">
        <v>11</v>
      </c>
      <c r="E79" s="9">
        <v>20</v>
      </c>
      <c r="F79" s="12"/>
    </row>
    <row r="80" spans="1:6" ht="30.6" customHeight="1" x14ac:dyDescent="0.25">
      <c r="A80" s="19">
        <f t="shared" si="1"/>
        <v>64</v>
      </c>
      <c r="B80" s="21" t="s">
        <v>38</v>
      </c>
      <c r="C80" s="9" t="s">
        <v>108</v>
      </c>
      <c r="D80" s="3" t="s">
        <v>52</v>
      </c>
      <c r="E80" s="3">
        <v>75</v>
      </c>
      <c r="F80" s="12"/>
    </row>
    <row r="81" spans="1:6" ht="30.6" customHeight="1" x14ac:dyDescent="0.25">
      <c r="A81" s="19">
        <f t="shared" si="1"/>
        <v>65</v>
      </c>
      <c r="B81" s="21" t="s">
        <v>39</v>
      </c>
      <c r="C81" s="9" t="s">
        <v>108</v>
      </c>
      <c r="D81" s="9" t="s">
        <v>52</v>
      </c>
      <c r="E81" s="9">
        <v>800</v>
      </c>
      <c r="F81" s="12"/>
    </row>
    <row r="82" spans="1:6" ht="30.6" customHeight="1" x14ac:dyDescent="0.25">
      <c r="A82" s="19">
        <f t="shared" si="1"/>
        <v>66</v>
      </c>
      <c r="B82" s="21" t="s">
        <v>95</v>
      </c>
      <c r="C82" s="9" t="s">
        <v>108</v>
      </c>
      <c r="D82" s="9" t="s">
        <v>52</v>
      </c>
      <c r="E82" s="9">
        <v>15</v>
      </c>
      <c r="F82" s="12"/>
    </row>
    <row r="83" spans="1:6" ht="30.6" customHeight="1" x14ac:dyDescent="0.25">
      <c r="A83" s="19">
        <f t="shared" si="1"/>
        <v>67</v>
      </c>
      <c r="B83" s="21" t="s">
        <v>40</v>
      </c>
      <c r="C83" s="9" t="s">
        <v>108</v>
      </c>
      <c r="D83" s="3" t="s">
        <v>52</v>
      </c>
      <c r="E83" s="3">
        <v>348</v>
      </c>
      <c r="F83" s="12"/>
    </row>
    <row r="84" spans="1:6" ht="30.6" customHeight="1" x14ac:dyDescent="0.25">
      <c r="A84" s="19">
        <f t="shared" si="1"/>
        <v>68</v>
      </c>
      <c r="B84" s="21" t="s">
        <v>41</v>
      </c>
      <c r="C84" s="9" t="s">
        <v>108</v>
      </c>
      <c r="D84" s="3" t="s">
        <v>52</v>
      </c>
      <c r="E84" s="3">
        <v>170</v>
      </c>
      <c r="F84" s="12"/>
    </row>
    <row r="85" spans="1:6" ht="30.6" customHeight="1" x14ac:dyDescent="0.25">
      <c r="A85" s="19">
        <f t="shared" si="1"/>
        <v>69</v>
      </c>
      <c r="B85" s="21" t="s">
        <v>164</v>
      </c>
      <c r="C85" s="3" t="s">
        <v>117</v>
      </c>
      <c r="D85" s="3" t="s">
        <v>11</v>
      </c>
      <c r="E85" s="3">
        <v>2</v>
      </c>
      <c r="F85" s="12"/>
    </row>
    <row r="86" spans="1:6" ht="30.6" customHeight="1" x14ac:dyDescent="0.25">
      <c r="A86" s="19">
        <f t="shared" si="1"/>
        <v>70</v>
      </c>
      <c r="B86" s="21" t="s">
        <v>165</v>
      </c>
      <c r="C86" s="9" t="s">
        <v>105</v>
      </c>
      <c r="D86" s="9" t="s">
        <v>11</v>
      </c>
      <c r="E86" s="9">
        <v>20</v>
      </c>
      <c r="F86" s="12"/>
    </row>
    <row r="87" spans="1:6" ht="30.6" customHeight="1" x14ac:dyDescent="0.25">
      <c r="A87" s="19">
        <f t="shared" si="1"/>
        <v>71</v>
      </c>
      <c r="B87" s="21" t="s">
        <v>166</v>
      </c>
      <c r="C87" s="9" t="s">
        <v>105</v>
      </c>
      <c r="D87" s="9" t="s">
        <v>11</v>
      </c>
      <c r="E87" s="9">
        <v>10</v>
      </c>
      <c r="F87" s="12"/>
    </row>
    <row r="88" spans="1:6" ht="30.6" customHeight="1" x14ac:dyDescent="0.25">
      <c r="A88" s="19">
        <f t="shared" si="1"/>
        <v>72</v>
      </c>
      <c r="B88" s="21" t="s">
        <v>167</v>
      </c>
      <c r="C88" s="3" t="s">
        <v>117</v>
      </c>
      <c r="D88" s="9" t="s">
        <v>11</v>
      </c>
      <c r="E88" s="9">
        <v>10</v>
      </c>
      <c r="F88" s="12"/>
    </row>
    <row r="89" spans="1:6" ht="30.6" customHeight="1" x14ac:dyDescent="0.25">
      <c r="A89" s="19">
        <f t="shared" si="0"/>
        <v>73</v>
      </c>
      <c r="B89" s="21" t="s">
        <v>168</v>
      </c>
      <c r="C89" s="3" t="s">
        <v>117</v>
      </c>
      <c r="D89" s="9" t="s">
        <v>11</v>
      </c>
      <c r="E89" s="9">
        <v>2</v>
      </c>
      <c r="F89" s="12"/>
    </row>
    <row r="90" spans="1:6" ht="30.6" customHeight="1" x14ac:dyDescent="0.25">
      <c r="A90" s="19">
        <f t="shared" si="0"/>
        <v>74</v>
      </c>
      <c r="B90" s="21" t="s">
        <v>79</v>
      </c>
      <c r="C90" s="3" t="s">
        <v>123</v>
      </c>
      <c r="D90" s="3" t="s">
        <v>51</v>
      </c>
      <c r="E90" s="3">
        <v>16</v>
      </c>
      <c r="F90" s="12"/>
    </row>
    <row r="91" spans="1:6" ht="30.6" customHeight="1" x14ac:dyDescent="0.25">
      <c r="A91" s="19">
        <f t="shared" si="0"/>
        <v>75</v>
      </c>
      <c r="B91" s="21" t="s">
        <v>82</v>
      </c>
      <c r="C91" s="3" t="s">
        <v>125</v>
      </c>
      <c r="D91" s="9" t="s">
        <v>11</v>
      </c>
      <c r="E91" s="9">
        <v>10</v>
      </c>
      <c r="F91" s="12"/>
    </row>
    <row r="92" spans="1:6" ht="30.6" customHeight="1" x14ac:dyDescent="0.25">
      <c r="A92" s="19">
        <f t="shared" si="0"/>
        <v>76</v>
      </c>
      <c r="B92" s="21" t="s">
        <v>43</v>
      </c>
      <c r="C92" s="3" t="s">
        <v>115</v>
      </c>
      <c r="D92" s="9" t="s">
        <v>11</v>
      </c>
      <c r="E92" s="9">
        <v>22</v>
      </c>
      <c r="F92" s="12"/>
    </row>
    <row r="93" spans="1:6" ht="30.6" customHeight="1" x14ac:dyDescent="0.25">
      <c r="A93" s="19">
        <f t="shared" si="0"/>
        <v>77</v>
      </c>
      <c r="B93" s="21" t="s">
        <v>169</v>
      </c>
      <c r="C93" s="3" t="s">
        <v>115</v>
      </c>
      <c r="D93" s="3" t="s">
        <v>11</v>
      </c>
      <c r="E93" s="3">
        <v>3</v>
      </c>
      <c r="F93" s="12"/>
    </row>
    <row r="94" spans="1:6" ht="30.6" customHeight="1" x14ac:dyDescent="0.25">
      <c r="A94" s="19">
        <f t="shared" si="0"/>
        <v>78</v>
      </c>
      <c r="B94" s="21" t="s">
        <v>83</v>
      </c>
      <c r="C94" s="3" t="s">
        <v>115</v>
      </c>
      <c r="D94" s="3" t="s">
        <v>11</v>
      </c>
      <c r="E94" s="3">
        <v>2</v>
      </c>
      <c r="F94" s="12"/>
    </row>
    <row r="95" spans="1:6" ht="30.6" customHeight="1" x14ac:dyDescent="0.25">
      <c r="A95" s="19">
        <f t="shared" si="0"/>
        <v>79</v>
      </c>
      <c r="B95" s="21" t="s">
        <v>44</v>
      </c>
      <c r="C95" s="3" t="s">
        <v>115</v>
      </c>
      <c r="D95" s="3" t="s">
        <v>11</v>
      </c>
      <c r="E95" s="3">
        <v>30</v>
      </c>
      <c r="F95" s="12"/>
    </row>
    <row r="96" spans="1:6" ht="30.6" customHeight="1" x14ac:dyDescent="0.25">
      <c r="A96" s="19">
        <f t="shared" si="0"/>
        <v>80</v>
      </c>
      <c r="B96" s="21" t="s">
        <v>170</v>
      </c>
      <c r="C96" s="3" t="s">
        <v>115</v>
      </c>
      <c r="D96" s="9" t="s">
        <v>11</v>
      </c>
      <c r="E96" s="9">
        <v>5</v>
      </c>
      <c r="F96" s="12"/>
    </row>
    <row r="97" spans="1:6" ht="30.6" customHeight="1" x14ac:dyDescent="0.25">
      <c r="A97" s="19">
        <f t="shared" si="0"/>
        <v>81</v>
      </c>
      <c r="B97" s="21" t="s">
        <v>171</v>
      </c>
      <c r="C97" s="3" t="s">
        <v>115</v>
      </c>
      <c r="D97" s="9" t="s">
        <v>11</v>
      </c>
      <c r="E97" s="9">
        <v>5</v>
      </c>
      <c r="F97" s="12"/>
    </row>
    <row r="98" spans="1:6" ht="30.6" customHeight="1" x14ac:dyDescent="0.25">
      <c r="A98" s="19">
        <f t="shared" si="0"/>
        <v>82</v>
      </c>
      <c r="B98" s="21" t="s">
        <v>266</v>
      </c>
      <c r="C98" s="3" t="s">
        <v>112</v>
      </c>
      <c r="D98" s="9" t="s">
        <v>11</v>
      </c>
      <c r="E98" s="9">
        <v>119</v>
      </c>
      <c r="F98" s="12"/>
    </row>
    <row r="99" spans="1:6" ht="30.6" customHeight="1" x14ac:dyDescent="0.25">
      <c r="A99" s="19">
        <f t="shared" si="0"/>
        <v>83</v>
      </c>
      <c r="B99" s="21" t="s">
        <v>268</v>
      </c>
      <c r="C99" s="3" t="s">
        <v>112</v>
      </c>
      <c r="D99" s="9" t="s">
        <v>11</v>
      </c>
      <c r="E99" s="9">
        <v>25</v>
      </c>
      <c r="F99" s="12"/>
    </row>
    <row r="100" spans="1:6" ht="30.6" customHeight="1" x14ac:dyDescent="0.25">
      <c r="A100" s="19">
        <f t="shared" si="0"/>
        <v>84</v>
      </c>
      <c r="B100" s="21" t="s">
        <v>269</v>
      </c>
      <c r="C100" s="3" t="s">
        <v>115</v>
      </c>
      <c r="D100" s="3" t="s">
        <v>11</v>
      </c>
      <c r="E100" s="3">
        <v>5</v>
      </c>
      <c r="F100" s="12"/>
    </row>
    <row r="101" spans="1:6" ht="30.6" customHeight="1" x14ac:dyDescent="0.25">
      <c r="A101" s="19">
        <f t="shared" si="0"/>
        <v>85</v>
      </c>
      <c r="B101" s="21" t="s">
        <v>172</v>
      </c>
      <c r="C101" s="3" t="s">
        <v>115</v>
      </c>
      <c r="D101" s="9" t="s">
        <v>11</v>
      </c>
      <c r="E101" s="9">
        <v>2</v>
      </c>
      <c r="F101" s="12"/>
    </row>
    <row r="102" spans="1:6" ht="30.6" customHeight="1" x14ac:dyDescent="0.25">
      <c r="A102" s="19">
        <f t="shared" si="0"/>
        <v>86</v>
      </c>
      <c r="B102" s="21" t="s">
        <v>267</v>
      </c>
      <c r="C102" s="3" t="s">
        <v>111</v>
      </c>
      <c r="D102" s="9" t="s">
        <v>11</v>
      </c>
      <c r="E102" s="9">
        <v>219</v>
      </c>
      <c r="F102" s="12"/>
    </row>
    <row r="103" spans="1:6" ht="30.6" customHeight="1" x14ac:dyDescent="0.25">
      <c r="A103" s="19">
        <f t="shared" si="0"/>
        <v>87</v>
      </c>
      <c r="B103" s="21" t="s">
        <v>46</v>
      </c>
      <c r="C103" s="9" t="s">
        <v>109</v>
      </c>
      <c r="D103" s="3" t="s">
        <v>11</v>
      </c>
      <c r="E103" s="3">
        <v>33</v>
      </c>
      <c r="F103" s="12"/>
    </row>
    <row r="104" spans="1:6" ht="30.6" customHeight="1" x14ac:dyDescent="0.25">
      <c r="A104" s="19">
        <f t="shared" si="0"/>
        <v>88</v>
      </c>
      <c r="B104" s="21" t="s">
        <v>173</v>
      </c>
      <c r="C104" s="9" t="s">
        <v>109</v>
      </c>
      <c r="D104" s="3" t="s">
        <v>11</v>
      </c>
      <c r="E104" s="3">
        <v>4</v>
      </c>
      <c r="F104" s="12"/>
    </row>
    <row r="105" spans="1:6" ht="30.6" customHeight="1" x14ac:dyDescent="0.25">
      <c r="A105" s="19">
        <f t="shared" si="0"/>
        <v>89</v>
      </c>
      <c r="B105" s="21" t="s">
        <v>48</v>
      </c>
      <c r="C105" s="9" t="s">
        <v>109</v>
      </c>
      <c r="D105" s="3" t="s">
        <v>11</v>
      </c>
      <c r="E105" s="3">
        <v>26</v>
      </c>
      <c r="F105" s="12"/>
    </row>
    <row r="106" spans="1:6" ht="30.6" customHeight="1" x14ac:dyDescent="0.25">
      <c r="A106" s="19">
        <f t="shared" si="0"/>
        <v>90</v>
      </c>
      <c r="B106" s="21" t="s">
        <v>174</v>
      </c>
      <c r="C106" s="9" t="s">
        <v>109</v>
      </c>
      <c r="D106" s="9" t="s">
        <v>11</v>
      </c>
      <c r="E106" s="9">
        <v>6</v>
      </c>
      <c r="F106" s="12"/>
    </row>
    <row r="107" spans="1:6" ht="30" x14ac:dyDescent="0.25">
      <c r="A107" s="19">
        <f t="shared" si="0"/>
        <v>91</v>
      </c>
      <c r="B107" s="21" t="s">
        <v>175</v>
      </c>
      <c r="C107" s="9" t="s">
        <v>109</v>
      </c>
      <c r="D107" s="9" t="s">
        <v>11</v>
      </c>
      <c r="E107" s="9">
        <v>5</v>
      </c>
      <c r="F107" s="12"/>
    </row>
    <row r="108" spans="1:6" x14ac:dyDescent="0.25">
      <c r="A108" s="19">
        <f t="shared" si="0"/>
        <v>92</v>
      </c>
      <c r="B108" s="21" t="s">
        <v>281</v>
      </c>
      <c r="C108" s="9" t="s">
        <v>109</v>
      </c>
      <c r="D108" s="9" t="s">
        <v>11</v>
      </c>
      <c r="E108" s="9">
        <v>8</v>
      </c>
      <c r="F108" s="12"/>
    </row>
    <row r="109" spans="1:6" x14ac:dyDescent="0.25">
      <c r="A109" s="19">
        <f t="shared" si="0"/>
        <v>93</v>
      </c>
      <c r="B109" s="21" t="s">
        <v>280</v>
      </c>
      <c r="C109" s="9" t="s">
        <v>109</v>
      </c>
      <c r="D109" s="9" t="s">
        <v>11</v>
      </c>
      <c r="E109" s="9">
        <v>3</v>
      </c>
      <c r="F109" s="12"/>
    </row>
    <row r="110" spans="1:6" x14ac:dyDescent="0.25">
      <c r="A110" s="19">
        <f t="shared" si="0"/>
        <v>94</v>
      </c>
      <c r="B110" s="21" t="s">
        <v>49</v>
      </c>
      <c r="C110" s="9" t="s">
        <v>109</v>
      </c>
      <c r="D110" s="3" t="s">
        <v>51</v>
      </c>
      <c r="E110" s="3">
        <v>5</v>
      </c>
    </row>
    <row r="111" spans="1:6" x14ac:dyDescent="0.25">
      <c r="A111" s="19">
        <f t="shared" si="0"/>
        <v>95</v>
      </c>
      <c r="B111" s="21" t="s">
        <v>176</v>
      </c>
      <c r="C111" s="9" t="s">
        <v>109</v>
      </c>
      <c r="D111" s="9" t="s">
        <v>51</v>
      </c>
      <c r="E111" s="9">
        <v>2</v>
      </c>
    </row>
    <row r="112" spans="1:6" ht="30" x14ac:dyDescent="0.25">
      <c r="A112" s="19">
        <f t="shared" si="0"/>
        <v>96</v>
      </c>
      <c r="B112" s="21" t="s">
        <v>282</v>
      </c>
      <c r="C112" s="3"/>
      <c r="D112" s="9" t="s">
        <v>11</v>
      </c>
      <c r="E112" s="9">
        <v>48</v>
      </c>
    </row>
    <row r="113" spans="1:5" ht="30" x14ac:dyDescent="0.25">
      <c r="A113" s="19">
        <f t="shared" si="0"/>
        <v>97</v>
      </c>
      <c r="B113" s="21" t="s">
        <v>177</v>
      </c>
      <c r="C113" s="9" t="s">
        <v>109</v>
      </c>
      <c r="D113" s="3" t="s">
        <v>11</v>
      </c>
      <c r="E113" s="3">
        <v>2</v>
      </c>
    </row>
    <row r="114" spans="1:5" x14ac:dyDescent="0.25">
      <c r="A114" s="12" t="s">
        <v>8</v>
      </c>
      <c r="B114" s="12"/>
      <c r="C114" s="12"/>
      <c r="D114" s="12"/>
      <c r="E114" s="12">
        <f>SUM(E17:E113)</f>
        <v>5618.5</v>
      </c>
    </row>
    <row r="115" spans="1:5" x14ac:dyDescent="0.25">
      <c r="A115" s="12"/>
      <c r="B115" s="12"/>
      <c r="C115" s="12"/>
      <c r="D115" s="12"/>
      <c r="E115" s="12"/>
    </row>
    <row r="116" spans="1:5" x14ac:dyDescent="0.25">
      <c r="A116" s="12"/>
      <c r="B116" s="12"/>
      <c r="C116" s="12"/>
      <c r="D116" s="12"/>
      <c r="E116" s="12"/>
    </row>
  </sheetData>
  <autoFilter ref="B1:B116"/>
  <mergeCells count="6">
    <mergeCell ref="D1:F1"/>
    <mergeCell ref="A9:E9"/>
    <mergeCell ref="A14:E14"/>
    <mergeCell ref="A11:E12"/>
    <mergeCell ref="A6:B6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workbookViewId="0">
      <selection sqref="A1:XFD1048576"/>
    </sheetView>
  </sheetViews>
  <sheetFormatPr defaultColWidth="8.7109375" defaultRowHeight="15" x14ac:dyDescent="0.25"/>
  <cols>
    <col min="1" max="1" width="6.28515625" style="12" customWidth="1"/>
    <col min="2" max="2" width="40.28515625" style="12" customWidth="1"/>
    <col min="3" max="3" width="22.140625" style="12" customWidth="1"/>
    <col min="4" max="4" width="6.85546875" style="12" customWidth="1"/>
    <col min="5" max="5" width="10.42578125" style="12" customWidth="1"/>
    <col min="6" max="16384" width="8.7109375" style="12"/>
  </cols>
  <sheetData>
    <row r="1" spans="1:6" x14ac:dyDescent="0.25">
      <c r="C1" s="30" t="s">
        <v>130</v>
      </c>
      <c r="D1" s="30"/>
      <c r="E1" s="30"/>
      <c r="F1" s="30"/>
    </row>
    <row r="2" spans="1:6" x14ac:dyDescent="0.25">
      <c r="E2" s="29" t="s">
        <v>286</v>
      </c>
    </row>
    <row r="4" spans="1:6" x14ac:dyDescent="0.25">
      <c r="A4" s="30" t="s">
        <v>10</v>
      </c>
      <c r="B4" s="30"/>
    </row>
    <row r="6" spans="1:6" x14ac:dyDescent="0.25">
      <c r="A6" s="30" t="s">
        <v>185</v>
      </c>
      <c r="B6" s="30"/>
    </row>
    <row r="7" spans="1:6" ht="14.65" customHeight="1" x14ac:dyDescent="0.25">
      <c r="A7" s="33" t="s">
        <v>53</v>
      </c>
      <c r="B7" s="33"/>
      <c r="C7" s="33"/>
      <c r="D7" s="33"/>
      <c r="E7" s="33"/>
    </row>
    <row r="9" spans="1:6" ht="63" customHeight="1" x14ac:dyDescent="0.25">
      <c r="A9" s="31" t="s">
        <v>2</v>
      </c>
      <c r="B9" s="31"/>
      <c r="C9" s="31"/>
      <c r="D9" s="31"/>
      <c r="E9" s="31"/>
    </row>
    <row r="11" spans="1:6" ht="15.6" customHeight="1" x14ac:dyDescent="0.25">
      <c r="A11" s="32" t="s">
        <v>126</v>
      </c>
      <c r="B11" s="32"/>
      <c r="C11" s="32"/>
      <c r="D11" s="32"/>
      <c r="E11" s="32"/>
    </row>
    <row r="12" spans="1:6" ht="3" hidden="1" customHeight="1" x14ac:dyDescent="0.25">
      <c r="A12" s="32"/>
      <c r="B12" s="32"/>
      <c r="C12" s="32"/>
      <c r="D12" s="32"/>
      <c r="E12" s="32"/>
    </row>
    <row r="13" spans="1:6" x14ac:dyDescent="0.25">
      <c r="A13" s="28"/>
      <c r="B13" s="28"/>
      <c r="C13" s="28"/>
      <c r="D13" s="28"/>
      <c r="E13" s="28"/>
    </row>
    <row r="14" spans="1:6" ht="30" customHeight="1" x14ac:dyDescent="0.25">
      <c r="A14" s="31" t="s">
        <v>137</v>
      </c>
      <c r="B14" s="31"/>
      <c r="C14" s="31"/>
      <c r="D14" s="31"/>
      <c r="E14" s="31"/>
    </row>
    <row r="16" spans="1:6" s="17" customFormat="1" ht="26.65" customHeight="1" x14ac:dyDescent="0.2">
      <c r="A16" s="23" t="s">
        <v>4</v>
      </c>
      <c r="B16" s="15" t="s">
        <v>5</v>
      </c>
      <c r="C16" s="16" t="s">
        <v>3</v>
      </c>
      <c r="D16" s="16" t="s">
        <v>6</v>
      </c>
      <c r="E16" s="15" t="s">
        <v>7</v>
      </c>
    </row>
    <row r="17" spans="1:5" ht="25.9" customHeight="1" x14ac:dyDescent="0.25">
      <c r="A17" s="24">
        <v>1</v>
      </c>
      <c r="B17" s="2" t="s">
        <v>55</v>
      </c>
      <c r="C17" s="2" t="s">
        <v>114</v>
      </c>
      <c r="D17" s="40" t="s">
        <v>51</v>
      </c>
      <c r="E17" s="41">
        <v>10</v>
      </c>
    </row>
    <row r="18" spans="1:5" ht="28.15" customHeight="1" x14ac:dyDescent="0.25">
      <c r="A18" s="24">
        <f xml:space="preserve"> A17+1</f>
        <v>2</v>
      </c>
      <c r="B18" s="2" t="s">
        <v>186</v>
      </c>
      <c r="C18" s="3" t="s">
        <v>114</v>
      </c>
      <c r="D18" s="40" t="s">
        <v>11</v>
      </c>
      <c r="E18" s="41">
        <v>74</v>
      </c>
    </row>
    <row r="19" spans="1:5" ht="29.65" customHeight="1" x14ac:dyDescent="0.25">
      <c r="A19" s="24">
        <f t="shared" ref="A19:A103" si="0" xml:space="preserve"> A18+1</f>
        <v>3</v>
      </c>
      <c r="B19" s="2" t="s">
        <v>187</v>
      </c>
      <c r="C19" s="3" t="s">
        <v>114</v>
      </c>
      <c r="D19" s="40" t="s">
        <v>11</v>
      </c>
      <c r="E19" s="41">
        <v>2</v>
      </c>
    </row>
    <row r="20" spans="1:5" ht="30.6" customHeight="1" x14ac:dyDescent="0.25">
      <c r="A20" s="24">
        <f t="shared" si="0"/>
        <v>4</v>
      </c>
      <c r="B20" s="2" t="s">
        <v>188</v>
      </c>
      <c r="C20" s="3" t="s">
        <v>114</v>
      </c>
      <c r="D20" s="40" t="s">
        <v>11</v>
      </c>
      <c r="E20" s="41">
        <v>2</v>
      </c>
    </row>
    <row r="21" spans="1:5" ht="33" customHeight="1" x14ac:dyDescent="0.25">
      <c r="A21" s="24">
        <f t="shared" si="0"/>
        <v>5</v>
      </c>
      <c r="B21" s="2" t="s">
        <v>87</v>
      </c>
      <c r="C21" s="22"/>
      <c r="D21" s="40" t="s">
        <v>51</v>
      </c>
      <c r="E21" s="41">
        <v>50</v>
      </c>
    </row>
    <row r="22" spans="1:5" ht="15" customHeight="1" x14ac:dyDescent="0.25">
      <c r="A22" s="24">
        <f t="shared" si="0"/>
        <v>6</v>
      </c>
      <c r="B22" s="2" t="s">
        <v>12</v>
      </c>
      <c r="C22" s="22" t="s">
        <v>104</v>
      </c>
      <c r="D22" s="40" t="s">
        <v>51</v>
      </c>
      <c r="E22" s="41">
        <v>80</v>
      </c>
    </row>
    <row r="23" spans="1:5" ht="15.75" customHeight="1" x14ac:dyDescent="0.25">
      <c r="A23" s="24">
        <f t="shared" si="0"/>
        <v>7</v>
      </c>
      <c r="B23" s="2" t="s">
        <v>56</v>
      </c>
      <c r="C23" s="22" t="s">
        <v>104</v>
      </c>
      <c r="D23" s="40" t="s">
        <v>51</v>
      </c>
      <c r="E23" s="41">
        <v>90</v>
      </c>
    </row>
    <row r="24" spans="1:5" ht="15.75" customHeight="1" x14ac:dyDescent="0.25">
      <c r="A24" s="24">
        <f t="shared" si="0"/>
        <v>8</v>
      </c>
      <c r="B24" s="2" t="s">
        <v>57</v>
      </c>
      <c r="C24" s="22" t="s">
        <v>104</v>
      </c>
      <c r="D24" s="40" t="s">
        <v>51</v>
      </c>
      <c r="E24" s="41">
        <v>110</v>
      </c>
    </row>
    <row r="25" spans="1:5" ht="17.649999999999999" customHeight="1" x14ac:dyDescent="0.25">
      <c r="A25" s="24">
        <f t="shared" si="0"/>
        <v>9</v>
      </c>
      <c r="B25" s="2" t="s">
        <v>58</v>
      </c>
      <c r="C25" s="22" t="s">
        <v>104</v>
      </c>
      <c r="D25" s="40" t="s">
        <v>51</v>
      </c>
      <c r="E25" s="41">
        <v>50</v>
      </c>
    </row>
    <row r="26" spans="1:5" ht="15.6" customHeight="1" x14ac:dyDescent="0.25">
      <c r="A26" s="24">
        <f t="shared" si="0"/>
        <v>10</v>
      </c>
      <c r="B26" s="2" t="s">
        <v>59</v>
      </c>
      <c r="C26" s="22" t="s">
        <v>104</v>
      </c>
      <c r="D26" s="40" t="s">
        <v>51</v>
      </c>
      <c r="E26" s="41">
        <v>30</v>
      </c>
    </row>
    <row r="27" spans="1:5" ht="19.5" customHeight="1" x14ac:dyDescent="0.25">
      <c r="A27" s="24">
        <f t="shared" si="0"/>
        <v>11</v>
      </c>
      <c r="B27" s="2" t="s">
        <v>60</v>
      </c>
      <c r="C27" s="22" t="s">
        <v>104</v>
      </c>
      <c r="D27" s="40" t="s">
        <v>51</v>
      </c>
      <c r="E27" s="41">
        <v>30</v>
      </c>
    </row>
    <row r="28" spans="1:5" ht="19.5" customHeight="1" x14ac:dyDescent="0.25">
      <c r="A28" s="24">
        <f t="shared" si="0"/>
        <v>12</v>
      </c>
      <c r="B28" s="2" t="s">
        <v>61</v>
      </c>
      <c r="C28" s="22" t="s">
        <v>104</v>
      </c>
      <c r="D28" s="40" t="s">
        <v>51</v>
      </c>
      <c r="E28" s="41">
        <v>50</v>
      </c>
    </row>
    <row r="29" spans="1:5" ht="19.5" customHeight="1" x14ac:dyDescent="0.25">
      <c r="A29" s="24">
        <f t="shared" si="0"/>
        <v>13</v>
      </c>
      <c r="B29" s="2" t="s">
        <v>62</v>
      </c>
      <c r="C29" s="22" t="s">
        <v>104</v>
      </c>
      <c r="D29" s="40" t="s">
        <v>51</v>
      </c>
      <c r="E29" s="41">
        <v>60</v>
      </c>
    </row>
    <row r="30" spans="1:5" ht="19.5" customHeight="1" x14ac:dyDescent="0.25">
      <c r="A30" s="24">
        <f t="shared" si="0"/>
        <v>14</v>
      </c>
      <c r="B30" s="2" t="s">
        <v>63</v>
      </c>
      <c r="C30" s="22" t="s">
        <v>104</v>
      </c>
      <c r="D30" s="40" t="s">
        <v>51</v>
      </c>
      <c r="E30" s="41">
        <v>30</v>
      </c>
    </row>
    <row r="31" spans="1:5" ht="19.5" customHeight="1" x14ac:dyDescent="0.25">
      <c r="A31" s="24">
        <f t="shared" si="0"/>
        <v>15</v>
      </c>
      <c r="B31" s="2" t="s">
        <v>189</v>
      </c>
      <c r="C31" s="22" t="s">
        <v>104</v>
      </c>
      <c r="D31" s="40" t="s">
        <v>51</v>
      </c>
      <c r="E31" s="41">
        <v>50</v>
      </c>
    </row>
    <row r="32" spans="1:5" ht="27.6" customHeight="1" x14ac:dyDescent="0.25">
      <c r="A32" s="24">
        <f t="shared" si="0"/>
        <v>16</v>
      </c>
      <c r="B32" s="2" t="s">
        <v>14</v>
      </c>
      <c r="C32" s="22" t="s">
        <v>105</v>
      </c>
      <c r="D32" s="40" t="s">
        <v>11</v>
      </c>
      <c r="E32" s="41">
        <v>15</v>
      </c>
    </row>
    <row r="33" spans="1:5" ht="25.9" customHeight="1" x14ac:dyDescent="0.25">
      <c r="A33" s="24">
        <f t="shared" si="0"/>
        <v>17</v>
      </c>
      <c r="B33" s="2" t="s">
        <v>15</v>
      </c>
      <c r="C33" s="22" t="s">
        <v>105</v>
      </c>
      <c r="D33" s="40" t="s">
        <v>11</v>
      </c>
      <c r="E33" s="41">
        <v>15</v>
      </c>
    </row>
    <row r="34" spans="1:5" ht="25.9" customHeight="1" x14ac:dyDescent="0.25">
      <c r="A34" s="24">
        <f t="shared" si="0"/>
        <v>18</v>
      </c>
      <c r="B34" s="2" t="s">
        <v>201</v>
      </c>
      <c r="C34" s="22" t="s">
        <v>105</v>
      </c>
      <c r="D34" s="40" t="s">
        <v>11</v>
      </c>
      <c r="E34" s="41">
        <v>120</v>
      </c>
    </row>
    <row r="35" spans="1:5" ht="25.9" customHeight="1" x14ac:dyDescent="0.25">
      <c r="A35" s="24">
        <f t="shared" si="0"/>
        <v>19</v>
      </c>
      <c r="B35" s="2" t="s">
        <v>16</v>
      </c>
      <c r="C35" s="22" t="s">
        <v>106</v>
      </c>
      <c r="D35" s="40" t="s">
        <v>51</v>
      </c>
      <c r="E35" s="41">
        <v>320</v>
      </c>
    </row>
    <row r="36" spans="1:5" ht="25.9" customHeight="1" x14ac:dyDescent="0.25">
      <c r="A36" s="24">
        <f t="shared" si="0"/>
        <v>20</v>
      </c>
      <c r="B36" s="2" t="s">
        <v>140</v>
      </c>
      <c r="C36" s="22" t="s">
        <v>105</v>
      </c>
      <c r="D36" s="40" t="s">
        <v>51</v>
      </c>
      <c r="E36" s="41">
        <v>20</v>
      </c>
    </row>
    <row r="37" spans="1:5" ht="25.9" customHeight="1" x14ac:dyDescent="0.25">
      <c r="A37" s="24">
        <f t="shared" si="0"/>
        <v>21</v>
      </c>
      <c r="B37" s="2" t="s">
        <v>141</v>
      </c>
      <c r="C37" s="22" t="s">
        <v>105</v>
      </c>
      <c r="D37" s="40" t="s">
        <v>51</v>
      </c>
      <c r="E37" s="41">
        <v>100</v>
      </c>
    </row>
    <row r="38" spans="1:5" ht="25.9" customHeight="1" x14ac:dyDescent="0.25">
      <c r="A38" s="24">
        <f t="shared" si="0"/>
        <v>22</v>
      </c>
      <c r="B38" s="2" t="s">
        <v>17</v>
      </c>
      <c r="C38" s="22" t="s">
        <v>105</v>
      </c>
      <c r="D38" s="40" t="s">
        <v>51</v>
      </c>
      <c r="E38" s="41">
        <v>80</v>
      </c>
    </row>
    <row r="39" spans="1:5" ht="25.9" customHeight="1" x14ac:dyDescent="0.25">
      <c r="A39" s="24">
        <f t="shared" si="0"/>
        <v>23</v>
      </c>
      <c r="B39" s="2" t="s">
        <v>64</v>
      </c>
      <c r="C39" s="22" t="s">
        <v>105</v>
      </c>
      <c r="D39" s="40" t="s">
        <v>51</v>
      </c>
      <c r="E39" s="41">
        <v>80</v>
      </c>
    </row>
    <row r="40" spans="1:5" ht="25.9" customHeight="1" x14ac:dyDescent="0.25">
      <c r="A40" s="24">
        <f t="shared" si="0"/>
        <v>24</v>
      </c>
      <c r="B40" s="2" t="s">
        <v>18</v>
      </c>
      <c r="C40" s="22" t="s">
        <v>105</v>
      </c>
      <c r="D40" s="40" t="s">
        <v>51</v>
      </c>
      <c r="E40" s="41">
        <v>40</v>
      </c>
    </row>
    <row r="41" spans="1:5" ht="25.9" customHeight="1" x14ac:dyDescent="0.25">
      <c r="A41" s="24">
        <f t="shared" si="0"/>
        <v>25</v>
      </c>
      <c r="B41" s="2" t="s">
        <v>190</v>
      </c>
      <c r="C41" s="22" t="s">
        <v>105</v>
      </c>
      <c r="D41" s="40" t="s">
        <v>51</v>
      </c>
      <c r="E41" s="41">
        <v>260</v>
      </c>
    </row>
    <row r="42" spans="1:5" ht="25.9" customHeight="1" x14ac:dyDescent="0.25">
      <c r="A42" s="24">
        <f t="shared" si="0"/>
        <v>26</v>
      </c>
      <c r="B42" s="2" t="s">
        <v>65</v>
      </c>
      <c r="C42" s="22" t="s">
        <v>105</v>
      </c>
      <c r="D42" s="40" t="s">
        <v>51</v>
      </c>
      <c r="E42" s="41">
        <v>60</v>
      </c>
    </row>
    <row r="43" spans="1:5" ht="25.9" customHeight="1" x14ac:dyDescent="0.25">
      <c r="A43" s="24">
        <f t="shared" si="0"/>
        <v>27</v>
      </c>
      <c r="B43" s="2" t="s">
        <v>66</v>
      </c>
      <c r="C43" s="22" t="s">
        <v>105</v>
      </c>
      <c r="D43" s="40" t="s">
        <v>51</v>
      </c>
      <c r="E43" s="41">
        <v>100</v>
      </c>
    </row>
    <row r="44" spans="1:5" ht="25.9" customHeight="1" x14ac:dyDescent="0.25">
      <c r="A44" s="24">
        <f t="shared" si="0"/>
        <v>28</v>
      </c>
      <c r="B44" s="2" t="s">
        <v>67</v>
      </c>
      <c r="C44" s="22" t="s">
        <v>105</v>
      </c>
      <c r="D44" s="40" t="s">
        <v>51</v>
      </c>
      <c r="E44" s="41">
        <v>200</v>
      </c>
    </row>
    <row r="45" spans="1:5" ht="19.5" customHeight="1" x14ac:dyDescent="0.25">
      <c r="A45" s="24">
        <f t="shared" si="0"/>
        <v>29</v>
      </c>
      <c r="B45" s="2" t="s">
        <v>19</v>
      </c>
      <c r="C45" s="22" t="s">
        <v>105</v>
      </c>
      <c r="D45" s="40" t="s">
        <v>51</v>
      </c>
      <c r="E45" s="41">
        <v>50</v>
      </c>
    </row>
    <row r="46" spans="1:5" ht="19.5" customHeight="1" x14ac:dyDescent="0.25">
      <c r="A46" s="24">
        <f t="shared" si="0"/>
        <v>30</v>
      </c>
      <c r="B46" s="2" t="s">
        <v>68</v>
      </c>
      <c r="C46" s="22"/>
      <c r="D46" s="40" t="s">
        <v>51</v>
      </c>
      <c r="E46" s="41">
        <v>250</v>
      </c>
    </row>
    <row r="47" spans="1:5" ht="24.6" customHeight="1" x14ac:dyDescent="0.25">
      <c r="A47" s="24">
        <f t="shared" si="0"/>
        <v>31</v>
      </c>
      <c r="B47" s="2" t="s">
        <v>202</v>
      </c>
      <c r="C47" s="3" t="s">
        <v>125</v>
      </c>
      <c r="D47" s="40" t="s">
        <v>11</v>
      </c>
      <c r="E47" s="41">
        <v>29</v>
      </c>
    </row>
    <row r="48" spans="1:5" ht="25.15" customHeight="1" x14ac:dyDescent="0.25">
      <c r="A48" s="24">
        <f t="shared" si="0"/>
        <v>32</v>
      </c>
      <c r="B48" s="2" t="s">
        <v>21</v>
      </c>
      <c r="C48" s="3" t="s">
        <v>122</v>
      </c>
      <c r="D48" s="40" t="s">
        <v>51</v>
      </c>
      <c r="E48" s="41">
        <v>30</v>
      </c>
    </row>
    <row r="49" spans="1:5" ht="25.15" customHeight="1" x14ac:dyDescent="0.25">
      <c r="A49" s="24">
        <f t="shared" si="0"/>
        <v>33</v>
      </c>
      <c r="B49" s="2" t="s">
        <v>69</v>
      </c>
      <c r="C49" s="3" t="s">
        <v>120</v>
      </c>
      <c r="D49" s="40" t="s">
        <v>11</v>
      </c>
      <c r="E49" s="41">
        <v>10</v>
      </c>
    </row>
    <row r="50" spans="1:5" ht="31.9" customHeight="1" x14ac:dyDescent="0.25">
      <c r="A50" s="24">
        <f t="shared" si="0"/>
        <v>34</v>
      </c>
      <c r="B50" s="2" t="s">
        <v>191</v>
      </c>
      <c r="C50" s="3" t="s">
        <v>120</v>
      </c>
      <c r="D50" s="40" t="s">
        <v>11</v>
      </c>
      <c r="E50" s="41">
        <v>10</v>
      </c>
    </row>
    <row r="51" spans="1:5" ht="19.5" customHeight="1" x14ac:dyDescent="0.25">
      <c r="A51" s="24">
        <f t="shared" si="0"/>
        <v>35</v>
      </c>
      <c r="B51" s="2" t="s">
        <v>70</v>
      </c>
      <c r="C51" s="3" t="s">
        <v>120</v>
      </c>
      <c r="D51" s="40" t="s">
        <v>11</v>
      </c>
      <c r="E51" s="41">
        <v>10</v>
      </c>
    </row>
    <row r="52" spans="1:5" ht="32.450000000000003" customHeight="1" x14ac:dyDescent="0.25">
      <c r="A52" s="24">
        <f t="shared" si="0"/>
        <v>36</v>
      </c>
      <c r="B52" s="2" t="s">
        <v>192</v>
      </c>
      <c r="C52" s="3" t="s">
        <v>120</v>
      </c>
      <c r="D52" s="40" t="s">
        <v>11</v>
      </c>
      <c r="E52" s="41">
        <v>10</v>
      </c>
    </row>
    <row r="53" spans="1:5" ht="31.15" customHeight="1" x14ac:dyDescent="0.25">
      <c r="A53" s="24">
        <f t="shared" si="0"/>
        <v>37</v>
      </c>
      <c r="B53" s="2" t="s">
        <v>71</v>
      </c>
      <c r="C53" s="3" t="s">
        <v>120</v>
      </c>
      <c r="D53" s="40" t="s">
        <v>11</v>
      </c>
      <c r="E53" s="41">
        <v>10</v>
      </c>
    </row>
    <row r="54" spans="1:5" ht="21.6" customHeight="1" x14ac:dyDescent="0.25">
      <c r="A54" s="24">
        <f t="shared" si="0"/>
        <v>38</v>
      </c>
      <c r="B54" s="2" t="s">
        <v>265</v>
      </c>
      <c r="C54" s="3" t="s">
        <v>120</v>
      </c>
      <c r="D54" s="40" t="s">
        <v>11</v>
      </c>
      <c r="E54" s="41">
        <v>5</v>
      </c>
    </row>
    <row r="55" spans="1:5" ht="29.65" customHeight="1" x14ac:dyDescent="0.25">
      <c r="A55" s="24">
        <f t="shared" si="0"/>
        <v>39</v>
      </c>
      <c r="B55" s="2" t="s">
        <v>193</v>
      </c>
      <c r="C55" s="3" t="s">
        <v>120</v>
      </c>
      <c r="D55" s="40" t="s">
        <v>11</v>
      </c>
      <c r="E55" s="41">
        <v>5</v>
      </c>
    </row>
    <row r="56" spans="1:5" ht="27" customHeight="1" x14ac:dyDescent="0.25">
      <c r="A56" s="24">
        <f t="shared" si="0"/>
        <v>40</v>
      </c>
      <c r="B56" s="2" t="s">
        <v>203</v>
      </c>
      <c r="C56" s="22" t="s">
        <v>107</v>
      </c>
      <c r="D56" s="40" t="s">
        <v>51</v>
      </c>
      <c r="E56" s="41">
        <v>5</v>
      </c>
    </row>
    <row r="57" spans="1:5" ht="19.5" customHeight="1" x14ac:dyDescent="0.25">
      <c r="A57" s="24">
        <f t="shared" si="0"/>
        <v>41</v>
      </c>
      <c r="B57" s="2" t="s">
        <v>22</v>
      </c>
      <c r="C57" s="22" t="s">
        <v>107</v>
      </c>
      <c r="D57" s="40" t="s">
        <v>51</v>
      </c>
      <c r="E57" s="41">
        <v>56</v>
      </c>
    </row>
    <row r="58" spans="1:5" ht="30.6" customHeight="1" x14ac:dyDescent="0.25">
      <c r="A58" s="24">
        <f t="shared" si="0"/>
        <v>42</v>
      </c>
      <c r="B58" s="2" t="s">
        <v>72</v>
      </c>
      <c r="C58" s="22" t="s">
        <v>107</v>
      </c>
      <c r="D58" s="40" t="s">
        <v>51</v>
      </c>
      <c r="E58" s="41">
        <v>100</v>
      </c>
    </row>
    <row r="59" spans="1:5" ht="19.5" customHeight="1" x14ac:dyDescent="0.25">
      <c r="A59" s="24">
        <f t="shared" si="0"/>
        <v>43</v>
      </c>
      <c r="B59" s="2" t="s">
        <v>23</v>
      </c>
      <c r="C59" s="22" t="s">
        <v>107</v>
      </c>
      <c r="D59" s="40" t="s">
        <v>51</v>
      </c>
      <c r="E59" s="41">
        <v>55</v>
      </c>
    </row>
    <row r="60" spans="1:5" ht="39" customHeight="1" x14ac:dyDescent="0.25">
      <c r="A60" s="24">
        <f t="shared" si="0"/>
        <v>44</v>
      </c>
      <c r="B60" s="2" t="s">
        <v>73</v>
      </c>
      <c r="C60" s="22" t="s">
        <v>107</v>
      </c>
      <c r="D60" s="40" t="s">
        <v>51</v>
      </c>
      <c r="E60" s="41">
        <v>25</v>
      </c>
    </row>
    <row r="61" spans="1:5" ht="19.5" customHeight="1" x14ac:dyDescent="0.25">
      <c r="A61" s="24">
        <f t="shared" si="0"/>
        <v>45</v>
      </c>
      <c r="B61" s="2" t="s">
        <v>150</v>
      </c>
      <c r="C61" s="22" t="s">
        <v>107</v>
      </c>
      <c r="D61" s="40" t="s">
        <v>51</v>
      </c>
      <c r="E61" s="41">
        <v>45</v>
      </c>
    </row>
    <row r="62" spans="1:5" ht="22.5" customHeight="1" x14ac:dyDescent="0.25">
      <c r="A62" s="24">
        <f t="shared" si="0"/>
        <v>46</v>
      </c>
      <c r="B62" s="2" t="s">
        <v>24</v>
      </c>
      <c r="C62" s="22" t="s">
        <v>107</v>
      </c>
      <c r="D62" s="40" t="s">
        <v>51</v>
      </c>
      <c r="E62" s="41">
        <v>25</v>
      </c>
    </row>
    <row r="63" spans="1:5" ht="22.15" customHeight="1" x14ac:dyDescent="0.25">
      <c r="A63" s="24">
        <f t="shared" si="0"/>
        <v>47</v>
      </c>
      <c r="B63" s="2" t="s">
        <v>25</v>
      </c>
      <c r="C63" s="22" t="s">
        <v>107</v>
      </c>
      <c r="D63" s="40" t="s">
        <v>51</v>
      </c>
      <c r="E63" s="41">
        <v>10</v>
      </c>
    </row>
    <row r="64" spans="1:5" ht="19.5" customHeight="1" x14ac:dyDescent="0.25">
      <c r="A64" s="24">
        <f t="shared" si="0"/>
        <v>48</v>
      </c>
      <c r="B64" s="2" t="s">
        <v>26</v>
      </c>
      <c r="C64" s="22" t="s">
        <v>107</v>
      </c>
      <c r="D64" s="40" t="s">
        <v>51</v>
      </c>
      <c r="E64" s="41">
        <v>35</v>
      </c>
    </row>
    <row r="65" spans="1:5" ht="30.6" customHeight="1" x14ac:dyDescent="0.25">
      <c r="A65" s="24">
        <f t="shared" si="0"/>
        <v>49</v>
      </c>
      <c r="B65" s="2" t="s">
        <v>27</v>
      </c>
      <c r="C65" s="22" t="s">
        <v>107</v>
      </c>
      <c r="D65" s="40" t="s">
        <v>51</v>
      </c>
      <c r="E65" s="41">
        <v>15</v>
      </c>
    </row>
    <row r="66" spans="1:5" ht="20.65" customHeight="1" x14ac:dyDescent="0.25">
      <c r="A66" s="24">
        <f t="shared" si="0"/>
        <v>50</v>
      </c>
      <c r="B66" s="2" t="s">
        <v>29</v>
      </c>
      <c r="C66" s="22" t="s">
        <v>107</v>
      </c>
      <c r="D66" s="40" t="s">
        <v>51</v>
      </c>
      <c r="E66" s="41">
        <v>50</v>
      </c>
    </row>
    <row r="67" spans="1:5" ht="22.5" customHeight="1" x14ac:dyDescent="0.25">
      <c r="A67" s="24">
        <f t="shared" si="0"/>
        <v>51</v>
      </c>
      <c r="B67" s="2" t="s">
        <v>30</v>
      </c>
      <c r="C67" s="22" t="s">
        <v>107</v>
      </c>
      <c r="D67" s="40" t="s">
        <v>51</v>
      </c>
      <c r="E67" s="41">
        <v>20</v>
      </c>
    </row>
    <row r="68" spans="1:5" ht="18.600000000000001" customHeight="1" x14ac:dyDescent="0.25">
      <c r="A68" s="24">
        <f t="shared" si="0"/>
        <v>52</v>
      </c>
      <c r="B68" s="2" t="s">
        <v>152</v>
      </c>
      <c r="C68" s="22" t="s">
        <v>107</v>
      </c>
      <c r="D68" s="40" t="s">
        <v>51</v>
      </c>
      <c r="E68" s="41">
        <v>65</v>
      </c>
    </row>
    <row r="69" spans="1:5" ht="29.65" customHeight="1" x14ac:dyDescent="0.25">
      <c r="A69" s="24">
        <f t="shared" si="0"/>
        <v>53</v>
      </c>
      <c r="B69" s="2" t="s">
        <v>31</v>
      </c>
      <c r="C69" s="22" t="s">
        <v>107</v>
      </c>
      <c r="D69" s="40" t="s">
        <v>51</v>
      </c>
      <c r="E69" s="41">
        <v>15</v>
      </c>
    </row>
    <row r="70" spans="1:5" ht="20.65" customHeight="1" x14ac:dyDescent="0.25">
      <c r="A70" s="24">
        <f t="shared" si="0"/>
        <v>54</v>
      </c>
      <c r="B70" s="2" t="s">
        <v>204</v>
      </c>
      <c r="C70" s="22" t="s">
        <v>107</v>
      </c>
      <c r="D70" s="40" t="s">
        <v>51</v>
      </c>
      <c r="E70" s="41">
        <v>100</v>
      </c>
    </row>
    <row r="71" spans="1:5" ht="18" customHeight="1" x14ac:dyDescent="0.25">
      <c r="A71" s="24">
        <f t="shared" si="0"/>
        <v>55</v>
      </c>
      <c r="B71" s="2" t="s">
        <v>32</v>
      </c>
      <c r="C71" s="22" t="s">
        <v>107</v>
      </c>
      <c r="D71" s="40" t="s">
        <v>51</v>
      </c>
      <c r="E71" s="41">
        <v>30</v>
      </c>
    </row>
    <row r="72" spans="1:5" ht="18.600000000000001" customHeight="1" x14ac:dyDescent="0.25">
      <c r="A72" s="24">
        <f t="shared" si="0"/>
        <v>56</v>
      </c>
      <c r="B72" s="2" t="s">
        <v>33</v>
      </c>
      <c r="C72" s="22" t="s">
        <v>107</v>
      </c>
      <c r="D72" s="40" t="s">
        <v>51</v>
      </c>
      <c r="E72" s="41">
        <v>5</v>
      </c>
    </row>
    <row r="73" spans="1:5" ht="22.15" customHeight="1" x14ac:dyDescent="0.25">
      <c r="A73" s="24">
        <f t="shared" si="0"/>
        <v>57</v>
      </c>
      <c r="B73" s="2" t="s">
        <v>34</v>
      </c>
      <c r="C73" s="22" t="s">
        <v>107</v>
      </c>
      <c r="D73" s="40" t="s">
        <v>51</v>
      </c>
      <c r="E73" s="41">
        <v>10</v>
      </c>
    </row>
    <row r="74" spans="1:5" ht="21" customHeight="1" x14ac:dyDescent="0.25">
      <c r="A74" s="24">
        <f t="shared" si="0"/>
        <v>58</v>
      </c>
      <c r="B74" s="2" t="s">
        <v>74</v>
      </c>
      <c r="C74" s="22" t="s">
        <v>107</v>
      </c>
      <c r="D74" s="40" t="s">
        <v>51</v>
      </c>
      <c r="E74" s="41">
        <v>10</v>
      </c>
    </row>
    <row r="75" spans="1:5" ht="29.45" customHeight="1" x14ac:dyDescent="0.25">
      <c r="A75" s="24">
        <f t="shared" si="0"/>
        <v>59</v>
      </c>
      <c r="B75" s="2" t="s">
        <v>91</v>
      </c>
      <c r="C75" s="3" t="str">
        <f>спец.1!$C$89</f>
        <v>ТУ 2316-013-32998388-2003</v>
      </c>
      <c r="D75" s="40" t="s">
        <v>51</v>
      </c>
      <c r="E75" s="41">
        <v>10</v>
      </c>
    </row>
    <row r="76" spans="1:5" ht="25.15" customHeight="1" x14ac:dyDescent="0.25">
      <c r="A76" s="24">
        <f t="shared" si="0"/>
        <v>60</v>
      </c>
      <c r="B76" s="2" t="s">
        <v>35</v>
      </c>
      <c r="C76" s="3" t="str">
        <f>спец.1!$C$89</f>
        <v>ТУ 2316-013-32998388-2003</v>
      </c>
      <c r="D76" s="40" t="s">
        <v>51</v>
      </c>
      <c r="E76" s="41">
        <v>15</v>
      </c>
    </row>
    <row r="77" spans="1:5" ht="21.6" customHeight="1" x14ac:dyDescent="0.25">
      <c r="A77" s="24">
        <f t="shared" si="0"/>
        <v>61</v>
      </c>
      <c r="B77" s="2" t="s">
        <v>194</v>
      </c>
      <c r="C77" s="22" t="s">
        <v>108</v>
      </c>
      <c r="D77" s="40" t="s">
        <v>11</v>
      </c>
      <c r="E77" s="41">
        <v>16</v>
      </c>
    </row>
    <row r="78" spans="1:5" ht="19.5" customHeight="1" x14ac:dyDescent="0.25">
      <c r="A78" s="24">
        <f t="shared" si="0"/>
        <v>62</v>
      </c>
      <c r="B78" s="2" t="s">
        <v>36</v>
      </c>
      <c r="C78" s="22" t="s">
        <v>108</v>
      </c>
      <c r="D78" s="40" t="s">
        <v>52</v>
      </c>
      <c r="E78" s="41">
        <v>30</v>
      </c>
    </row>
    <row r="79" spans="1:5" ht="22.5" customHeight="1" x14ac:dyDescent="0.25">
      <c r="A79" s="24">
        <f t="shared" si="0"/>
        <v>63</v>
      </c>
      <c r="B79" s="2" t="s">
        <v>37</v>
      </c>
      <c r="C79" s="22" t="s">
        <v>108</v>
      </c>
      <c r="D79" s="40" t="s">
        <v>52</v>
      </c>
      <c r="E79" s="41">
        <v>30</v>
      </c>
    </row>
    <row r="80" spans="1:5" ht="22.15" customHeight="1" x14ac:dyDescent="0.25">
      <c r="A80" s="24">
        <f t="shared" si="0"/>
        <v>64</v>
      </c>
      <c r="B80" s="2" t="s">
        <v>195</v>
      </c>
      <c r="C80" s="22"/>
      <c r="D80" s="40" t="s">
        <v>11</v>
      </c>
      <c r="E80" s="41">
        <v>10</v>
      </c>
    </row>
    <row r="81" spans="1:5" ht="22.5" customHeight="1" x14ac:dyDescent="0.25">
      <c r="A81" s="24">
        <f t="shared" si="0"/>
        <v>65</v>
      </c>
      <c r="B81" s="2" t="s">
        <v>39</v>
      </c>
      <c r="C81" s="22" t="s">
        <v>108</v>
      </c>
      <c r="D81" s="40" t="s">
        <v>52</v>
      </c>
      <c r="E81" s="41">
        <v>40</v>
      </c>
    </row>
    <row r="82" spans="1:5" ht="24.6" customHeight="1" x14ac:dyDescent="0.25">
      <c r="A82" s="24">
        <f t="shared" si="0"/>
        <v>66</v>
      </c>
      <c r="B82" s="2" t="s">
        <v>41</v>
      </c>
      <c r="C82" s="22" t="s">
        <v>108</v>
      </c>
      <c r="D82" s="40" t="s">
        <v>52</v>
      </c>
      <c r="E82" s="41">
        <v>400</v>
      </c>
    </row>
    <row r="83" spans="1:5" ht="30" customHeight="1" x14ac:dyDescent="0.25">
      <c r="A83" s="24">
        <f t="shared" si="0"/>
        <v>67</v>
      </c>
      <c r="B83" s="2" t="s">
        <v>196</v>
      </c>
      <c r="C83" s="3" t="s">
        <v>117</v>
      </c>
      <c r="D83" s="40" t="s">
        <v>51</v>
      </c>
      <c r="E83" s="41">
        <v>40</v>
      </c>
    </row>
    <row r="84" spans="1:5" ht="30" customHeight="1" x14ac:dyDescent="0.25">
      <c r="A84" s="24">
        <f t="shared" si="0"/>
        <v>68</v>
      </c>
      <c r="B84" s="2" t="s">
        <v>197</v>
      </c>
      <c r="C84" s="3" t="s">
        <v>117</v>
      </c>
      <c r="D84" s="40" t="s">
        <v>51</v>
      </c>
      <c r="E84" s="41">
        <v>30</v>
      </c>
    </row>
    <row r="85" spans="1:5" ht="26.45" customHeight="1" x14ac:dyDescent="0.25">
      <c r="A85" s="24">
        <f t="shared" si="0"/>
        <v>69</v>
      </c>
      <c r="B85" s="2" t="s">
        <v>75</v>
      </c>
      <c r="C85" s="3" t="s">
        <v>117</v>
      </c>
      <c r="D85" s="40" t="s">
        <v>11</v>
      </c>
      <c r="E85" s="41">
        <v>4</v>
      </c>
    </row>
    <row r="86" spans="1:5" ht="21.6" customHeight="1" x14ac:dyDescent="0.25">
      <c r="A86" s="24">
        <f t="shared" si="0"/>
        <v>70</v>
      </c>
      <c r="B86" s="2" t="s">
        <v>76</v>
      </c>
      <c r="C86" s="3" t="s">
        <v>117</v>
      </c>
      <c r="D86" s="40" t="s">
        <v>51</v>
      </c>
      <c r="E86" s="41">
        <v>630</v>
      </c>
    </row>
    <row r="87" spans="1:5" ht="25.15" customHeight="1" x14ac:dyDescent="0.25">
      <c r="A87" s="24">
        <f t="shared" si="0"/>
        <v>71</v>
      </c>
      <c r="B87" s="2" t="s">
        <v>77</v>
      </c>
      <c r="C87" s="3" t="s">
        <v>117</v>
      </c>
      <c r="D87" s="40" t="s">
        <v>52</v>
      </c>
      <c r="E87" s="41">
        <v>30</v>
      </c>
    </row>
    <row r="88" spans="1:5" ht="30.6" customHeight="1" x14ac:dyDescent="0.25">
      <c r="A88" s="24">
        <f t="shared" si="0"/>
        <v>72</v>
      </c>
      <c r="B88" s="2" t="s">
        <v>198</v>
      </c>
      <c r="C88" s="3" t="s">
        <v>117</v>
      </c>
      <c r="D88" s="40" t="s">
        <v>11</v>
      </c>
      <c r="E88" s="41">
        <v>2</v>
      </c>
    </row>
    <row r="89" spans="1:5" ht="26.45" customHeight="1" x14ac:dyDescent="0.25">
      <c r="A89" s="24">
        <f t="shared" si="0"/>
        <v>73</v>
      </c>
      <c r="B89" s="2" t="s">
        <v>80</v>
      </c>
      <c r="C89" s="3" t="s">
        <v>124</v>
      </c>
      <c r="D89" s="40" t="s">
        <v>52</v>
      </c>
      <c r="E89" s="41">
        <v>50</v>
      </c>
    </row>
    <row r="90" spans="1:5" ht="25.9" customHeight="1" x14ac:dyDescent="0.25">
      <c r="A90" s="24">
        <f t="shared" si="0"/>
        <v>74</v>
      </c>
      <c r="B90" s="2" t="s">
        <v>81</v>
      </c>
      <c r="C90" s="3" t="s">
        <v>124</v>
      </c>
      <c r="D90" s="40" t="s">
        <v>11</v>
      </c>
      <c r="E90" s="41">
        <v>2</v>
      </c>
    </row>
    <row r="91" spans="1:5" ht="18" customHeight="1" x14ac:dyDescent="0.25">
      <c r="A91" s="24">
        <f t="shared" si="0"/>
        <v>75</v>
      </c>
      <c r="B91" s="2" t="s">
        <v>43</v>
      </c>
      <c r="C91" s="3" t="s">
        <v>115</v>
      </c>
      <c r="D91" s="40" t="s">
        <v>11</v>
      </c>
      <c r="E91" s="41">
        <v>28</v>
      </c>
    </row>
    <row r="92" spans="1:5" ht="30.6" customHeight="1" x14ac:dyDescent="0.25">
      <c r="A92" s="24">
        <f t="shared" si="0"/>
        <v>76</v>
      </c>
      <c r="B92" s="2" t="s">
        <v>199</v>
      </c>
      <c r="C92" s="3" t="s">
        <v>115</v>
      </c>
      <c r="D92" s="40" t="s">
        <v>11</v>
      </c>
      <c r="E92" s="41">
        <v>3</v>
      </c>
    </row>
    <row r="93" spans="1:5" ht="30.6" customHeight="1" x14ac:dyDescent="0.25">
      <c r="A93" s="24">
        <f t="shared" si="0"/>
        <v>77</v>
      </c>
      <c r="B93" s="2" t="s">
        <v>200</v>
      </c>
      <c r="C93" s="3" t="s">
        <v>115</v>
      </c>
      <c r="D93" s="40" t="s">
        <v>11</v>
      </c>
      <c r="E93" s="41">
        <v>2</v>
      </c>
    </row>
    <row r="94" spans="1:5" ht="30.6" customHeight="1" x14ac:dyDescent="0.25">
      <c r="A94" s="24">
        <f t="shared" si="0"/>
        <v>78</v>
      </c>
      <c r="B94" s="2" t="s">
        <v>83</v>
      </c>
      <c r="C94" s="3" t="s">
        <v>115</v>
      </c>
      <c r="D94" s="40" t="s">
        <v>11</v>
      </c>
      <c r="E94" s="41">
        <v>10</v>
      </c>
    </row>
    <row r="95" spans="1:5" ht="23.65" customHeight="1" x14ac:dyDescent="0.25">
      <c r="A95" s="24">
        <f t="shared" si="0"/>
        <v>79</v>
      </c>
      <c r="B95" s="21" t="s">
        <v>266</v>
      </c>
      <c r="C95" s="3" t="s">
        <v>112</v>
      </c>
      <c r="D95" s="40" t="s">
        <v>11</v>
      </c>
      <c r="E95" s="41">
        <v>10</v>
      </c>
    </row>
    <row r="96" spans="1:5" ht="27" customHeight="1" x14ac:dyDescent="0.25">
      <c r="A96" s="24">
        <f t="shared" si="0"/>
        <v>80</v>
      </c>
      <c r="B96" s="2" t="s">
        <v>172</v>
      </c>
      <c r="C96" s="3" t="s">
        <v>115</v>
      </c>
      <c r="D96" s="40" t="s">
        <v>11</v>
      </c>
      <c r="E96" s="41">
        <v>5</v>
      </c>
    </row>
    <row r="97" spans="1:5" ht="25.15" customHeight="1" x14ac:dyDescent="0.25">
      <c r="A97" s="24">
        <f t="shared" si="0"/>
        <v>81</v>
      </c>
      <c r="B97" s="2" t="s">
        <v>267</v>
      </c>
      <c r="C97" s="3" t="s">
        <v>111</v>
      </c>
      <c r="D97" s="40" t="s">
        <v>11</v>
      </c>
      <c r="E97" s="41">
        <v>23</v>
      </c>
    </row>
    <row r="98" spans="1:5" ht="27" customHeight="1" x14ac:dyDescent="0.25">
      <c r="A98" s="24">
        <f t="shared" si="0"/>
        <v>82</v>
      </c>
      <c r="B98" s="2" t="s">
        <v>48</v>
      </c>
      <c r="C98" s="22" t="s">
        <v>109</v>
      </c>
      <c r="D98" s="40" t="s">
        <v>11</v>
      </c>
      <c r="E98" s="41">
        <v>2</v>
      </c>
    </row>
    <row r="99" spans="1:5" ht="30.6" customHeight="1" x14ac:dyDescent="0.25">
      <c r="A99" s="24">
        <f t="shared" si="0"/>
        <v>83</v>
      </c>
      <c r="B99" s="2" t="s">
        <v>278</v>
      </c>
      <c r="C99" s="22" t="s">
        <v>109</v>
      </c>
      <c r="D99" s="40" t="s">
        <v>11</v>
      </c>
      <c r="E99" s="41">
        <v>10</v>
      </c>
    </row>
    <row r="100" spans="1:5" ht="30.6" customHeight="1" x14ac:dyDescent="0.25">
      <c r="A100" s="24">
        <f t="shared" si="0"/>
        <v>84</v>
      </c>
      <c r="B100" s="2" t="s">
        <v>175</v>
      </c>
      <c r="C100" s="22" t="s">
        <v>109</v>
      </c>
      <c r="D100" s="40" t="s">
        <v>11</v>
      </c>
      <c r="E100" s="41">
        <v>11</v>
      </c>
    </row>
    <row r="101" spans="1:5" ht="30.6" customHeight="1" x14ac:dyDescent="0.25">
      <c r="A101" s="24">
        <f t="shared" si="0"/>
        <v>85</v>
      </c>
      <c r="B101" s="2" t="s">
        <v>277</v>
      </c>
      <c r="C101" s="22" t="s">
        <v>109</v>
      </c>
      <c r="D101" s="40" t="s">
        <v>11</v>
      </c>
      <c r="E101" s="41">
        <v>20</v>
      </c>
    </row>
    <row r="102" spans="1:5" ht="30.6" customHeight="1" x14ac:dyDescent="0.25">
      <c r="A102" s="24">
        <f t="shared" si="0"/>
        <v>86</v>
      </c>
      <c r="B102" s="2" t="s">
        <v>84</v>
      </c>
      <c r="C102" s="22" t="s">
        <v>109</v>
      </c>
      <c r="D102" s="40" t="s">
        <v>51</v>
      </c>
      <c r="E102" s="41">
        <v>10</v>
      </c>
    </row>
    <row r="103" spans="1:5" ht="31.9" customHeight="1" x14ac:dyDescent="0.25">
      <c r="A103" s="24">
        <f t="shared" si="0"/>
        <v>87</v>
      </c>
      <c r="B103" s="2" t="s">
        <v>282</v>
      </c>
      <c r="C103" s="3"/>
      <c r="D103" s="40" t="s">
        <v>11</v>
      </c>
      <c r="E103" s="41">
        <v>7</v>
      </c>
    </row>
    <row r="104" spans="1:5" x14ac:dyDescent="0.25">
      <c r="A104" s="12" t="s">
        <v>8</v>
      </c>
      <c r="B104" s="25"/>
      <c r="C104" s="25"/>
      <c r="D104" s="25"/>
      <c r="E104" s="25">
        <f>SUM(E17:E103)</f>
        <v>4703</v>
      </c>
    </row>
  </sheetData>
  <mergeCells count="7">
    <mergeCell ref="A14:E14"/>
    <mergeCell ref="C1:F1"/>
    <mergeCell ref="A4:B4"/>
    <mergeCell ref="A6:B6"/>
    <mergeCell ref="A7:E7"/>
    <mergeCell ref="A9:E9"/>
    <mergeCell ref="A11:E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workbookViewId="0">
      <selection activeCell="A7" sqref="A7:D7"/>
    </sheetView>
  </sheetViews>
  <sheetFormatPr defaultColWidth="9.28515625" defaultRowHeight="15" x14ac:dyDescent="0.25"/>
  <cols>
    <col min="1" max="1" width="6.28515625" style="13" customWidth="1"/>
    <col min="2" max="2" width="35.42578125" style="13" customWidth="1"/>
    <col min="3" max="3" width="18.5703125" style="13" customWidth="1"/>
    <col min="4" max="4" width="7.7109375" style="13" customWidth="1"/>
    <col min="5" max="5" width="8.7109375" style="13" customWidth="1"/>
    <col min="6" max="16384" width="9.28515625" style="13"/>
  </cols>
  <sheetData>
    <row r="1" spans="1:6" x14ac:dyDescent="0.25">
      <c r="A1" s="12"/>
      <c r="B1" s="12"/>
      <c r="C1" s="12"/>
      <c r="D1" s="35" t="s">
        <v>0</v>
      </c>
      <c r="E1" s="35"/>
      <c r="F1" s="12"/>
    </row>
    <row r="2" spans="1:6" x14ac:dyDescent="0.25">
      <c r="A2" s="12"/>
      <c r="B2" s="34" t="s">
        <v>286</v>
      </c>
      <c r="C2" s="34"/>
      <c r="D2" s="34"/>
      <c r="E2" s="34"/>
      <c r="F2" s="12"/>
    </row>
    <row r="3" spans="1:6" x14ac:dyDescent="0.25">
      <c r="A3" s="12"/>
      <c r="B3" s="12"/>
      <c r="C3" s="12"/>
      <c r="D3" s="12"/>
      <c r="E3" s="12"/>
      <c r="F3" s="12"/>
    </row>
    <row r="4" spans="1:6" x14ac:dyDescent="0.25">
      <c r="A4" s="30" t="s">
        <v>9</v>
      </c>
      <c r="B4" s="30"/>
      <c r="C4" s="12"/>
      <c r="D4" s="12"/>
      <c r="E4" s="12"/>
      <c r="F4" s="12"/>
    </row>
    <row r="5" spans="1:6" x14ac:dyDescent="0.25">
      <c r="A5" s="12"/>
      <c r="B5" s="12"/>
      <c r="C5" s="12"/>
      <c r="D5" s="12"/>
      <c r="E5" s="12"/>
      <c r="F5" s="12"/>
    </row>
    <row r="6" spans="1:6" x14ac:dyDescent="0.25">
      <c r="A6" s="30" t="s">
        <v>208</v>
      </c>
      <c r="B6" s="30"/>
      <c r="C6" s="12"/>
      <c r="D6" s="12"/>
      <c r="E6" s="12"/>
      <c r="F6" s="12"/>
    </row>
    <row r="7" spans="1:6" ht="27" customHeight="1" x14ac:dyDescent="0.25">
      <c r="A7" s="33" t="s">
        <v>85</v>
      </c>
      <c r="B7" s="33"/>
      <c r="C7" s="33"/>
      <c r="D7" s="33"/>
      <c r="E7" s="12"/>
      <c r="F7" s="12"/>
    </row>
    <row r="8" spans="1:6" hidden="1" x14ac:dyDescent="0.25">
      <c r="A8" s="12"/>
      <c r="B8" s="12"/>
      <c r="C8" s="12"/>
      <c r="D8" s="12"/>
      <c r="E8" s="12"/>
      <c r="F8" s="12"/>
    </row>
    <row r="9" spans="1:6" ht="63" customHeight="1" x14ac:dyDescent="0.25">
      <c r="A9" s="31" t="s">
        <v>2</v>
      </c>
      <c r="B9" s="31"/>
      <c r="C9" s="31"/>
      <c r="D9" s="31"/>
      <c r="E9" s="30"/>
      <c r="F9" s="12"/>
    </row>
    <row r="10" spans="1:6" ht="11.65" customHeight="1" x14ac:dyDescent="0.25">
      <c r="A10" s="12"/>
      <c r="B10" s="12"/>
      <c r="C10" s="12"/>
      <c r="D10" s="12"/>
      <c r="E10" s="12"/>
      <c r="F10" s="12"/>
    </row>
    <row r="11" spans="1:6" ht="11.1" customHeight="1" x14ac:dyDescent="0.25">
      <c r="A11" s="32" t="s">
        <v>103</v>
      </c>
      <c r="B11" s="36"/>
      <c r="C11" s="36"/>
      <c r="D11" s="36"/>
      <c r="E11" s="36"/>
      <c r="F11" s="12"/>
    </row>
    <row r="12" spans="1:6" ht="23.1" customHeight="1" x14ac:dyDescent="0.25">
      <c r="A12" s="36"/>
      <c r="B12" s="36"/>
      <c r="C12" s="36"/>
      <c r="D12" s="36"/>
      <c r="E12" s="36"/>
      <c r="F12" s="12"/>
    </row>
    <row r="13" spans="1:6" ht="11.65" customHeight="1" x14ac:dyDescent="0.25">
      <c r="A13" s="28"/>
      <c r="B13" s="28"/>
      <c r="C13" s="28"/>
      <c r="D13" s="28"/>
      <c r="E13" s="12"/>
      <c r="F13" s="12"/>
    </row>
    <row r="14" spans="1:6" ht="31.35" customHeight="1" x14ac:dyDescent="0.25">
      <c r="A14" s="31" t="s">
        <v>137</v>
      </c>
      <c r="B14" s="31"/>
      <c r="C14" s="31"/>
      <c r="D14" s="31"/>
      <c r="E14" s="30"/>
      <c r="F14" s="12"/>
    </row>
    <row r="15" spans="1:6" x14ac:dyDescent="0.25">
      <c r="A15" s="12"/>
      <c r="B15" s="12"/>
      <c r="C15" s="12"/>
      <c r="D15" s="12"/>
      <c r="E15" s="12"/>
      <c r="F15" s="12"/>
    </row>
    <row r="16" spans="1:6" s="18" customFormat="1" ht="29.25" x14ac:dyDescent="0.25">
      <c r="A16" s="15" t="s">
        <v>4</v>
      </c>
      <c r="B16" s="15" t="s">
        <v>5</v>
      </c>
      <c r="C16" s="16" t="s">
        <v>3</v>
      </c>
      <c r="D16" s="20" t="s">
        <v>6</v>
      </c>
      <c r="E16" s="15" t="str">
        <f>спец.1!$E$16</f>
        <v>Кол-во</v>
      </c>
      <c r="F16" s="17"/>
    </row>
    <row r="17" spans="1:6" s="18" customFormat="1" ht="14.65" customHeight="1" x14ac:dyDescent="0.25">
      <c r="A17" s="19">
        <v>1</v>
      </c>
      <c r="B17" s="2" t="s">
        <v>162</v>
      </c>
      <c r="C17" s="9" t="s">
        <v>108</v>
      </c>
      <c r="D17" s="26" t="s">
        <v>52</v>
      </c>
      <c r="E17" s="3">
        <v>16</v>
      </c>
      <c r="F17" s="17"/>
    </row>
    <row r="18" spans="1:6" s="18" customFormat="1" ht="14.65" customHeight="1" x14ac:dyDescent="0.25">
      <c r="A18" s="19">
        <v>2</v>
      </c>
      <c r="B18" s="2" t="s">
        <v>38</v>
      </c>
      <c r="C18" s="9" t="s">
        <v>108</v>
      </c>
      <c r="D18" s="26" t="s">
        <v>52</v>
      </c>
      <c r="E18" s="3">
        <v>10</v>
      </c>
      <c r="F18" s="17"/>
    </row>
    <row r="19" spans="1:6" s="18" customFormat="1" ht="14.65" customHeight="1" x14ac:dyDescent="0.25">
      <c r="A19" s="19">
        <v>3</v>
      </c>
      <c r="B19" s="2" t="s">
        <v>39</v>
      </c>
      <c r="C19" s="9" t="s">
        <v>108</v>
      </c>
      <c r="D19" s="26" t="s">
        <v>52</v>
      </c>
      <c r="E19" s="3">
        <v>125</v>
      </c>
      <c r="F19" s="17"/>
    </row>
    <row r="20" spans="1:6" s="18" customFormat="1" ht="14.65" customHeight="1" x14ac:dyDescent="0.25">
      <c r="A20" s="19">
        <v>4</v>
      </c>
      <c r="B20" s="2" t="s">
        <v>205</v>
      </c>
      <c r="C20" s="9" t="s">
        <v>108</v>
      </c>
      <c r="D20" s="26" t="s">
        <v>11</v>
      </c>
      <c r="E20" s="3">
        <v>395</v>
      </c>
      <c r="F20" s="17"/>
    </row>
    <row r="21" spans="1:6" s="18" customFormat="1" x14ac:dyDescent="0.25">
      <c r="A21" s="19">
        <v>5</v>
      </c>
      <c r="B21" s="2" t="s">
        <v>40</v>
      </c>
      <c r="C21" s="9" t="s">
        <v>108</v>
      </c>
      <c r="D21" s="26" t="s">
        <v>52</v>
      </c>
      <c r="E21" s="3">
        <v>270</v>
      </c>
      <c r="F21" s="17"/>
    </row>
    <row r="22" spans="1:6" ht="26.45" customHeight="1" x14ac:dyDescent="0.25">
      <c r="A22" s="19">
        <v>6</v>
      </c>
      <c r="B22" s="2" t="s">
        <v>284</v>
      </c>
      <c r="C22" s="22"/>
      <c r="D22" s="26" t="s">
        <v>11</v>
      </c>
      <c r="E22" s="3">
        <v>10</v>
      </c>
      <c r="F22" s="12"/>
    </row>
    <row r="23" spans="1:6" ht="21.6" customHeight="1" x14ac:dyDescent="0.25">
      <c r="A23" s="19">
        <v>7</v>
      </c>
      <c r="B23" s="2" t="s">
        <v>206</v>
      </c>
      <c r="C23" s="3" t="s">
        <v>207</v>
      </c>
      <c r="D23" s="26" t="s">
        <v>52</v>
      </c>
      <c r="E23" s="3">
        <v>10</v>
      </c>
      <c r="F23" s="12"/>
    </row>
    <row r="24" spans="1:6" x14ac:dyDescent="0.25">
      <c r="A24" s="12" t="s">
        <v>8</v>
      </c>
      <c r="B24" s="12"/>
      <c r="C24" s="12"/>
      <c r="D24" s="12"/>
      <c r="E24" s="12">
        <f>SUM(E17:E23)</f>
        <v>836</v>
      </c>
      <c r="F24" s="12"/>
    </row>
    <row r="25" spans="1:6" x14ac:dyDescent="0.25">
      <c r="A25" s="12"/>
      <c r="B25" s="12"/>
      <c r="C25" s="12"/>
      <c r="D25" s="12"/>
      <c r="E25" s="12"/>
      <c r="F25" s="12"/>
    </row>
    <row r="26" spans="1:6" x14ac:dyDescent="0.25">
      <c r="A26" s="12"/>
      <c r="B26" s="12"/>
      <c r="C26" s="12"/>
      <c r="D26" s="12"/>
      <c r="E26" s="12"/>
      <c r="F26" s="12"/>
    </row>
    <row r="27" spans="1:6" x14ac:dyDescent="0.25">
      <c r="A27" s="12"/>
      <c r="B27" s="12"/>
      <c r="C27" s="12"/>
      <c r="D27" s="12"/>
      <c r="E27" s="12"/>
      <c r="F27" s="12"/>
    </row>
    <row r="28" spans="1:6" x14ac:dyDescent="0.25">
      <c r="A28" s="12"/>
      <c r="B28" s="12"/>
      <c r="C28" s="12"/>
      <c r="D28" s="12"/>
      <c r="E28" s="12"/>
      <c r="F28" s="12"/>
    </row>
    <row r="114" spans="5:5" x14ac:dyDescent="0.25">
      <c r="E114" s="13">
        <f>SUM(E17:E113)</f>
        <v>1672</v>
      </c>
    </row>
  </sheetData>
  <mergeCells count="8">
    <mergeCell ref="B2:E2"/>
    <mergeCell ref="D1:E1"/>
    <mergeCell ref="A9:E9"/>
    <mergeCell ref="A11:E12"/>
    <mergeCell ref="A14:E14"/>
    <mergeCell ref="A4:B4"/>
    <mergeCell ref="A6:B6"/>
    <mergeCell ref="A7:D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sqref="A1:XFD1048576"/>
    </sheetView>
  </sheetViews>
  <sheetFormatPr defaultColWidth="9.28515625" defaultRowHeight="15" x14ac:dyDescent="0.25"/>
  <cols>
    <col min="1" max="1" width="6.28515625" style="13" customWidth="1"/>
    <col min="2" max="2" width="35.42578125" style="13" customWidth="1"/>
    <col min="3" max="3" width="18.5703125" style="13" customWidth="1"/>
    <col min="4" max="4" width="7.7109375" style="13" customWidth="1"/>
    <col min="5" max="5" width="12.140625" style="13" customWidth="1"/>
    <col min="6" max="16384" width="9.28515625" style="13"/>
  </cols>
  <sheetData>
    <row r="1" spans="1:6" x14ac:dyDescent="0.25">
      <c r="A1" s="12"/>
      <c r="B1" s="12"/>
      <c r="C1" s="12"/>
      <c r="D1" s="35" t="s">
        <v>0</v>
      </c>
      <c r="E1" s="35"/>
      <c r="F1" s="12"/>
    </row>
    <row r="2" spans="1:6" x14ac:dyDescent="0.25">
      <c r="A2" s="12"/>
      <c r="B2" s="34" t="s">
        <v>286</v>
      </c>
      <c r="C2" s="34"/>
      <c r="D2" s="34"/>
      <c r="E2" s="34"/>
      <c r="F2" s="12"/>
    </row>
    <row r="3" spans="1:6" x14ac:dyDescent="0.25">
      <c r="A3" s="12"/>
      <c r="B3" s="12"/>
      <c r="C3" s="12"/>
      <c r="D3" s="12"/>
      <c r="E3" s="12"/>
      <c r="F3" s="12"/>
    </row>
    <row r="4" spans="1:6" x14ac:dyDescent="0.25">
      <c r="A4" s="30" t="s">
        <v>131</v>
      </c>
      <c r="B4" s="30"/>
      <c r="C4" s="12"/>
      <c r="D4" s="12"/>
      <c r="E4" s="12"/>
      <c r="F4" s="12"/>
    </row>
    <row r="5" spans="1:6" x14ac:dyDescent="0.25">
      <c r="A5" s="12"/>
      <c r="B5" s="12"/>
      <c r="C5" s="12"/>
      <c r="D5" s="12"/>
      <c r="E5" s="12"/>
      <c r="F5" s="12"/>
    </row>
    <row r="6" spans="1:6" x14ac:dyDescent="0.25">
      <c r="A6" s="30" t="s">
        <v>209</v>
      </c>
      <c r="B6" s="30"/>
      <c r="C6" s="12"/>
      <c r="D6" s="12"/>
      <c r="E6" s="12"/>
      <c r="F6" s="12"/>
    </row>
    <row r="7" spans="1:6" ht="27" customHeight="1" x14ac:dyDescent="0.25">
      <c r="A7" s="33" t="s">
        <v>85</v>
      </c>
      <c r="B7" s="33"/>
      <c r="C7" s="33"/>
      <c r="D7" s="33"/>
      <c r="E7" s="12"/>
      <c r="F7" s="12"/>
    </row>
    <row r="8" spans="1:6" hidden="1" x14ac:dyDescent="0.25">
      <c r="A8" s="12"/>
      <c r="B8" s="12"/>
      <c r="C8" s="12"/>
      <c r="D8" s="12"/>
      <c r="E8" s="12"/>
      <c r="F8" s="12"/>
    </row>
    <row r="9" spans="1:6" ht="63" customHeight="1" x14ac:dyDescent="0.25">
      <c r="A9" s="31" t="s">
        <v>2</v>
      </c>
      <c r="B9" s="31"/>
      <c r="C9" s="31"/>
      <c r="D9" s="31"/>
      <c r="E9" s="30"/>
      <c r="F9" s="12"/>
    </row>
    <row r="10" spans="1:6" ht="11.65" customHeight="1" x14ac:dyDescent="0.25">
      <c r="A10" s="12"/>
      <c r="B10" s="12"/>
      <c r="C10" s="12"/>
      <c r="D10" s="12"/>
      <c r="E10" s="12"/>
      <c r="F10" s="12"/>
    </row>
    <row r="11" spans="1:6" ht="11.1" customHeight="1" x14ac:dyDescent="0.25">
      <c r="A11" s="32" t="s">
        <v>103</v>
      </c>
      <c r="B11" s="36"/>
      <c r="C11" s="36"/>
      <c r="D11" s="36"/>
      <c r="E11" s="36"/>
      <c r="F11" s="12"/>
    </row>
    <row r="12" spans="1:6" ht="23.1" customHeight="1" x14ac:dyDescent="0.25">
      <c r="A12" s="36"/>
      <c r="B12" s="36"/>
      <c r="C12" s="36"/>
      <c r="D12" s="36"/>
      <c r="E12" s="36"/>
      <c r="F12" s="12"/>
    </row>
    <row r="13" spans="1:6" ht="11.65" customHeight="1" x14ac:dyDescent="0.25">
      <c r="A13" s="28"/>
      <c r="B13" s="28"/>
      <c r="C13" s="28"/>
      <c r="D13" s="28"/>
      <c r="E13" s="12"/>
      <c r="F13" s="12"/>
    </row>
    <row r="14" spans="1:6" ht="31.35" customHeight="1" x14ac:dyDescent="0.25">
      <c r="A14" s="31" t="s">
        <v>137</v>
      </c>
      <c r="B14" s="31"/>
      <c r="C14" s="31"/>
      <c r="D14" s="31"/>
      <c r="E14" s="30"/>
      <c r="F14" s="12"/>
    </row>
    <row r="15" spans="1:6" x14ac:dyDescent="0.25">
      <c r="A15" s="12"/>
      <c r="B15" s="12"/>
      <c r="C15" s="12"/>
      <c r="D15" s="12"/>
      <c r="E15" s="12"/>
      <c r="F15" s="12"/>
    </row>
    <row r="16" spans="1:6" s="18" customFormat="1" ht="29.25" x14ac:dyDescent="0.25">
      <c r="A16" s="15" t="s">
        <v>4</v>
      </c>
      <c r="B16" s="15" t="s">
        <v>5</v>
      </c>
      <c r="C16" s="16" t="s">
        <v>3</v>
      </c>
      <c r="D16" s="20" t="s">
        <v>6</v>
      </c>
      <c r="E16" s="15" t="str">
        <f>спец.1!$E$16</f>
        <v>Кол-во</v>
      </c>
      <c r="F16" s="17"/>
    </row>
    <row r="17" spans="1:6" s="18" customFormat="1" ht="28.5" customHeight="1" x14ac:dyDescent="0.25">
      <c r="A17" s="19">
        <v>1</v>
      </c>
      <c r="B17" s="2" t="s">
        <v>55</v>
      </c>
      <c r="C17" s="3" t="s">
        <v>114</v>
      </c>
      <c r="D17" s="26" t="s">
        <v>51</v>
      </c>
      <c r="E17" s="27">
        <v>9</v>
      </c>
      <c r="F17" s="17"/>
    </row>
    <row r="18" spans="1:6" s="18" customFormat="1" ht="28.5" customHeight="1" x14ac:dyDescent="0.25">
      <c r="A18" s="19">
        <f xml:space="preserve"> A17+1</f>
        <v>2</v>
      </c>
      <c r="B18" s="2" t="s">
        <v>186</v>
      </c>
      <c r="C18" s="3" t="s">
        <v>114</v>
      </c>
      <c r="D18" s="26" t="s">
        <v>11</v>
      </c>
      <c r="E18" s="27">
        <v>32</v>
      </c>
      <c r="F18" s="17"/>
    </row>
    <row r="19" spans="1:6" s="18" customFormat="1" ht="28.5" customHeight="1" x14ac:dyDescent="0.25">
      <c r="A19" s="19">
        <f t="shared" ref="A19:A46" si="0" xml:space="preserve"> A18+1</f>
        <v>3</v>
      </c>
      <c r="B19" s="2" t="s">
        <v>210</v>
      </c>
      <c r="C19" s="3" t="s">
        <v>114</v>
      </c>
      <c r="D19" s="26" t="s">
        <v>51</v>
      </c>
      <c r="E19" s="27">
        <v>24</v>
      </c>
      <c r="F19" s="17"/>
    </row>
    <row r="20" spans="1:6" s="18" customFormat="1" ht="28.5" customHeight="1" x14ac:dyDescent="0.25">
      <c r="A20" s="19">
        <f t="shared" si="0"/>
        <v>4</v>
      </c>
      <c r="B20" s="2" t="s">
        <v>211</v>
      </c>
      <c r="C20" s="3" t="s">
        <v>114</v>
      </c>
      <c r="D20" s="26" t="s">
        <v>51</v>
      </c>
      <c r="E20" s="27">
        <v>15.3</v>
      </c>
      <c r="F20" s="17"/>
    </row>
    <row r="21" spans="1:6" s="18" customFormat="1" ht="28.5" customHeight="1" x14ac:dyDescent="0.25">
      <c r="A21" s="19">
        <f t="shared" si="0"/>
        <v>5</v>
      </c>
      <c r="B21" s="2" t="s">
        <v>212</v>
      </c>
      <c r="C21" s="3" t="s">
        <v>114</v>
      </c>
      <c r="D21" s="26" t="s">
        <v>51</v>
      </c>
      <c r="E21" s="27">
        <v>24</v>
      </c>
      <c r="F21" s="17"/>
    </row>
    <row r="22" spans="1:6" s="18" customFormat="1" ht="28.5" customHeight="1" x14ac:dyDescent="0.25">
      <c r="A22" s="19">
        <f t="shared" si="0"/>
        <v>6</v>
      </c>
      <c r="B22" s="2" t="s">
        <v>13</v>
      </c>
      <c r="C22" s="3"/>
      <c r="D22" s="26" t="s">
        <v>51</v>
      </c>
      <c r="E22" s="27">
        <v>12</v>
      </c>
      <c r="F22" s="17"/>
    </row>
    <row r="23" spans="1:6" s="18" customFormat="1" ht="28.5" customHeight="1" x14ac:dyDescent="0.25">
      <c r="A23" s="19">
        <f t="shared" si="0"/>
        <v>7</v>
      </c>
      <c r="B23" s="2" t="s">
        <v>213</v>
      </c>
      <c r="C23" s="3" t="s">
        <v>105</v>
      </c>
      <c r="D23" s="26" t="s">
        <v>51</v>
      </c>
      <c r="E23" s="27">
        <v>30</v>
      </c>
      <c r="F23" s="17"/>
    </row>
    <row r="24" spans="1:6" s="18" customFormat="1" ht="28.5" customHeight="1" x14ac:dyDescent="0.25">
      <c r="A24" s="19">
        <f t="shared" si="0"/>
        <v>8</v>
      </c>
      <c r="B24" s="2" t="s">
        <v>283</v>
      </c>
      <c r="C24" s="3" t="s">
        <v>123</v>
      </c>
      <c r="D24" s="26" t="s">
        <v>11</v>
      </c>
      <c r="E24" s="27">
        <v>30</v>
      </c>
      <c r="F24" s="17"/>
    </row>
    <row r="25" spans="1:6" s="18" customFormat="1" ht="28.5" customHeight="1" x14ac:dyDescent="0.25">
      <c r="A25" s="19">
        <f t="shared" si="0"/>
        <v>9</v>
      </c>
      <c r="B25" s="2" t="s">
        <v>23</v>
      </c>
      <c r="C25" s="9" t="s">
        <v>107</v>
      </c>
      <c r="D25" s="26" t="s">
        <v>51</v>
      </c>
      <c r="E25" s="27">
        <v>87</v>
      </c>
      <c r="F25" s="17"/>
    </row>
    <row r="26" spans="1:6" s="18" customFormat="1" ht="28.5" customHeight="1" x14ac:dyDescent="0.25">
      <c r="A26" s="19">
        <f t="shared" si="0"/>
        <v>10</v>
      </c>
      <c r="B26" s="2" t="s">
        <v>150</v>
      </c>
      <c r="C26" s="9" t="s">
        <v>107</v>
      </c>
      <c r="D26" s="26" t="s">
        <v>51</v>
      </c>
      <c r="E26" s="27">
        <v>221</v>
      </c>
      <c r="F26" s="17"/>
    </row>
    <row r="27" spans="1:6" s="18" customFormat="1" ht="28.5" customHeight="1" x14ac:dyDescent="0.25">
      <c r="A27" s="19">
        <f t="shared" si="0"/>
        <v>11</v>
      </c>
      <c r="B27" s="2" t="s">
        <v>24</v>
      </c>
      <c r="C27" s="9" t="s">
        <v>107</v>
      </c>
      <c r="D27" s="26" t="s">
        <v>51</v>
      </c>
      <c r="E27" s="27">
        <v>20</v>
      </c>
      <c r="F27" s="17"/>
    </row>
    <row r="28" spans="1:6" s="18" customFormat="1" ht="28.5" customHeight="1" x14ac:dyDescent="0.25">
      <c r="A28" s="19">
        <f t="shared" si="0"/>
        <v>12</v>
      </c>
      <c r="B28" s="2" t="s">
        <v>26</v>
      </c>
      <c r="C28" s="9" t="s">
        <v>107</v>
      </c>
      <c r="D28" s="26" t="s">
        <v>51</v>
      </c>
      <c r="E28" s="27">
        <v>37</v>
      </c>
      <c r="F28" s="17"/>
    </row>
    <row r="29" spans="1:6" s="18" customFormat="1" ht="28.5" customHeight="1" x14ac:dyDescent="0.25">
      <c r="A29" s="19">
        <f t="shared" si="0"/>
        <v>13</v>
      </c>
      <c r="B29" s="2" t="s">
        <v>214</v>
      </c>
      <c r="C29" s="9" t="s">
        <v>107</v>
      </c>
      <c r="D29" s="26" t="s">
        <v>51</v>
      </c>
      <c r="E29" s="27">
        <v>10</v>
      </c>
      <c r="F29" s="17"/>
    </row>
    <row r="30" spans="1:6" s="18" customFormat="1" ht="28.5" customHeight="1" x14ac:dyDescent="0.25">
      <c r="A30" s="19">
        <f xml:space="preserve"> A29+1</f>
        <v>14</v>
      </c>
      <c r="B30" s="2" t="s">
        <v>29</v>
      </c>
      <c r="C30" s="9" t="s">
        <v>107</v>
      </c>
      <c r="D30" s="26" t="s">
        <v>51</v>
      </c>
      <c r="E30" s="27">
        <v>43</v>
      </c>
      <c r="F30" s="17"/>
    </row>
    <row r="31" spans="1:6" s="18" customFormat="1" ht="28.5" customHeight="1" x14ac:dyDescent="0.25">
      <c r="A31" s="19">
        <f t="shared" si="0"/>
        <v>15</v>
      </c>
      <c r="B31" s="2" t="s">
        <v>152</v>
      </c>
      <c r="C31" s="9" t="s">
        <v>107</v>
      </c>
      <c r="D31" s="26" t="s">
        <v>51</v>
      </c>
      <c r="E31" s="27">
        <v>27</v>
      </c>
      <c r="F31" s="17"/>
    </row>
    <row r="32" spans="1:6" s="18" customFormat="1" ht="28.5" customHeight="1" x14ac:dyDescent="0.25">
      <c r="A32" s="19">
        <f t="shared" si="0"/>
        <v>16</v>
      </c>
      <c r="B32" s="2" t="s">
        <v>215</v>
      </c>
      <c r="C32" s="9" t="s">
        <v>107</v>
      </c>
      <c r="D32" s="26" t="s">
        <v>51</v>
      </c>
      <c r="E32" s="27">
        <v>15</v>
      </c>
      <c r="F32" s="17"/>
    </row>
    <row r="33" spans="1:6" s="18" customFormat="1" ht="14.65" customHeight="1" x14ac:dyDescent="0.25">
      <c r="A33" s="19">
        <f t="shared" si="0"/>
        <v>17</v>
      </c>
      <c r="B33" s="2" t="s">
        <v>33</v>
      </c>
      <c r="C33" s="9" t="s">
        <v>107</v>
      </c>
      <c r="D33" s="26" t="s">
        <v>51</v>
      </c>
      <c r="E33" s="27">
        <v>40</v>
      </c>
      <c r="F33" s="17"/>
    </row>
    <row r="34" spans="1:6" s="18" customFormat="1" ht="14.65" customHeight="1" x14ac:dyDescent="0.25">
      <c r="A34" s="19">
        <f t="shared" si="0"/>
        <v>18</v>
      </c>
      <c r="B34" s="2" t="s">
        <v>36</v>
      </c>
      <c r="C34" s="9" t="s">
        <v>108</v>
      </c>
      <c r="D34" s="26" t="s">
        <v>52</v>
      </c>
      <c r="E34" s="27">
        <v>3</v>
      </c>
      <c r="F34" s="17"/>
    </row>
    <row r="35" spans="1:6" s="18" customFormat="1" ht="14.65" customHeight="1" x14ac:dyDescent="0.25">
      <c r="A35" s="19">
        <f t="shared" si="0"/>
        <v>19</v>
      </c>
      <c r="B35" s="2" t="s">
        <v>37</v>
      </c>
      <c r="C35" s="9" t="s">
        <v>108</v>
      </c>
      <c r="D35" s="26" t="s">
        <v>52</v>
      </c>
      <c r="E35" s="27">
        <v>80</v>
      </c>
      <c r="F35" s="17"/>
    </row>
    <row r="36" spans="1:6" s="18" customFormat="1" ht="14.65" customHeight="1" x14ac:dyDescent="0.25">
      <c r="A36" s="19">
        <f t="shared" si="0"/>
        <v>20</v>
      </c>
      <c r="B36" s="2" t="s">
        <v>39</v>
      </c>
      <c r="C36" s="9" t="s">
        <v>108</v>
      </c>
      <c r="D36" s="26" t="s">
        <v>52</v>
      </c>
      <c r="E36" s="27">
        <v>36</v>
      </c>
      <c r="F36" s="17"/>
    </row>
    <row r="37" spans="1:6" s="18" customFormat="1" ht="30" customHeight="1" x14ac:dyDescent="0.25">
      <c r="A37" s="19">
        <f t="shared" si="0"/>
        <v>21</v>
      </c>
      <c r="B37" s="2" t="s">
        <v>216</v>
      </c>
      <c r="C37" s="9" t="s">
        <v>108</v>
      </c>
      <c r="D37" s="26" t="s">
        <v>52</v>
      </c>
      <c r="E37" s="27">
        <v>420</v>
      </c>
      <c r="F37" s="17"/>
    </row>
    <row r="38" spans="1:6" s="18" customFormat="1" ht="37.15" customHeight="1" x14ac:dyDescent="0.25">
      <c r="A38" s="19">
        <f xml:space="preserve"> A37+1</f>
        <v>22</v>
      </c>
      <c r="B38" s="2" t="s">
        <v>217</v>
      </c>
      <c r="C38" s="3" t="s">
        <v>114</v>
      </c>
      <c r="D38" s="26" t="s">
        <v>51</v>
      </c>
      <c r="E38" s="27">
        <v>24</v>
      </c>
      <c r="F38" s="17"/>
    </row>
    <row r="39" spans="1:6" s="18" customFormat="1" ht="29.45" customHeight="1" x14ac:dyDescent="0.25">
      <c r="A39" s="19">
        <f t="shared" si="0"/>
        <v>23</v>
      </c>
      <c r="B39" s="2" t="s">
        <v>218</v>
      </c>
      <c r="C39" s="3" t="s">
        <v>114</v>
      </c>
      <c r="D39" s="26" t="s">
        <v>51</v>
      </c>
      <c r="E39" s="27">
        <v>150</v>
      </c>
      <c r="F39" s="17"/>
    </row>
    <row r="40" spans="1:6" s="18" customFormat="1" ht="31.15" customHeight="1" x14ac:dyDescent="0.25">
      <c r="A40" s="19">
        <f t="shared" si="0"/>
        <v>24</v>
      </c>
      <c r="B40" s="2" t="s">
        <v>219</v>
      </c>
      <c r="C40" s="3" t="s">
        <v>114</v>
      </c>
      <c r="D40" s="26" t="s">
        <v>51</v>
      </c>
      <c r="E40" s="27">
        <v>29</v>
      </c>
      <c r="F40" s="17"/>
    </row>
    <row r="41" spans="1:6" s="18" customFormat="1" ht="30.6" customHeight="1" x14ac:dyDescent="0.25">
      <c r="A41" s="19">
        <f t="shared" si="0"/>
        <v>25</v>
      </c>
      <c r="B41" s="2" t="s">
        <v>197</v>
      </c>
      <c r="C41" s="3" t="s">
        <v>114</v>
      </c>
      <c r="D41" s="26" t="s">
        <v>51</v>
      </c>
      <c r="E41" s="27">
        <v>100</v>
      </c>
      <c r="F41" s="17"/>
    </row>
    <row r="42" spans="1:6" s="18" customFormat="1" ht="36" customHeight="1" x14ac:dyDescent="0.25">
      <c r="A42" s="19">
        <f t="shared" si="0"/>
        <v>26</v>
      </c>
      <c r="B42" s="2" t="s">
        <v>220</v>
      </c>
      <c r="C42" s="3" t="s">
        <v>114</v>
      </c>
      <c r="D42" s="26" t="s">
        <v>51</v>
      </c>
      <c r="E42" s="27">
        <v>80</v>
      </c>
      <c r="F42" s="17"/>
    </row>
    <row r="43" spans="1:6" s="18" customFormat="1" ht="28.15" customHeight="1" x14ac:dyDescent="0.25">
      <c r="A43" s="19">
        <f t="shared" si="0"/>
        <v>27</v>
      </c>
      <c r="B43" s="2" t="s">
        <v>221</v>
      </c>
      <c r="C43" s="3" t="s">
        <v>117</v>
      </c>
      <c r="D43" s="26" t="s">
        <v>51</v>
      </c>
      <c r="E43" s="27">
        <v>7</v>
      </c>
      <c r="F43" s="17"/>
    </row>
    <row r="44" spans="1:6" s="18" customFormat="1" ht="25.5" customHeight="1" x14ac:dyDescent="0.25">
      <c r="A44" s="19">
        <f t="shared" si="0"/>
        <v>28</v>
      </c>
      <c r="B44" s="2" t="s">
        <v>78</v>
      </c>
      <c r="C44" s="3" t="s">
        <v>117</v>
      </c>
      <c r="D44" s="26" t="s">
        <v>51</v>
      </c>
      <c r="E44" s="27">
        <v>30</v>
      </c>
      <c r="F44" s="17"/>
    </row>
    <row r="45" spans="1:6" s="18" customFormat="1" ht="25.5" customHeight="1" x14ac:dyDescent="0.25">
      <c r="A45" s="19">
        <f t="shared" si="0"/>
        <v>29</v>
      </c>
      <c r="B45" s="2" t="s">
        <v>80</v>
      </c>
      <c r="C45" s="3"/>
      <c r="D45" s="26" t="s">
        <v>52</v>
      </c>
      <c r="E45" s="27">
        <v>30</v>
      </c>
      <c r="F45" s="17"/>
    </row>
    <row r="46" spans="1:6" s="18" customFormat="1" ht="28.15" customHeight="1" x14ac:dyDescent="0.25">
      <c r="A46" s="19">
        <f t="shared" si="0"/>
        <v>30</v>
      </c>
      <c r="B46" s="2" t="s">
        <v>222</v>
      </c>
      <c r="C46" s="3"/>
      <c r="D46" s="26" t="s">
        <v>11</v>
      </c>
      <c r="E46" s="27">
        <v>20</v>
      </c>
      <c r="F46" s="17"/>
    </row>
    <row r="47" spans="1:6" x14ac:dyDescent="0.25">
      <c r="A47" s="12" t="s">
        <v>8</v>
      </c>
      <c r="B47" s="12"/>
      <c r="C47" s="12"/>
      <c r="D47" s="12"/>
      <c r="E47" s="42">
        <f>SUM(E17:E46)</f>
        <v>1685.3</v>
      </c>
      <c r="F47" s="12"/>
    </row>
    <row r="48" spans="1:6" x14ac:dyDescent="0.25">
      <c r="A48" s="12"/>
      <c r="B48" s="12"/>
      <c r="C48" s="12"/>
      <c r="D48" s="12"/>
      <c r="E48" s="12"/>
      <c r="F48" s="12"/>
    </row>
    <row r="49" spans="1:6" x14ac:dyDescent="0.25">
      <c r="A49" s="12"/>
      <c r="B49" s="12"/>
      <c r="C49" s="12"/>
      <c r="D49" s="12"/>
      <c r="E49" s="12"/>
      <c r="F49" s="12"/>
    </row>
    <row r="50" spans="1:6" x14ac:dyDescent="0.25">
      <c r="A50" s="12"/>
      <c r="B50" s="12"/>
      <c r="C50" s="12"/>
      <c r="D50" s="12"/>
      <c r="E50" s="12"/>
      <c r="F50" s="12"/>
    </row>
    <row r="51" spans="1:6" x14ac:dyDescent="0.25">
      <c r="A51" s="12"/>
      <c r="B51" s="12"/>
      <c r="C51" s="12"/>
      <c r="D51" s="12"/>
      <c r="E51" s="12"/>
      <c r="F51" s="12"/>
    </row>
  </sheetData>
  <mergeCells count="8">
    <mergeCell ref="A11:E12"/>
    <mergeCell ref="A14:E14"/>
    <mergeCell ref="D1:E1"/>
    <mergeCell ref="B2:E2"/>
    <mergeCell ref="A4:B4"/>
    <mergeCell ref="A6:B6"/>
    <mergeCell ref="A7:D7"/>
    <mergeCell ref="A9:E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tabSelected="1" workbookViewId="0">
      <selection activeCell="E2" sqref="E2"/>
    </sheetView>
  </sheetViews>
  <sheetFormatPr defaultRowHeight="15" x14ac:dyDescent="0.25"/>
  <cols>
    <col min="1" max="1" width="6.28515625" customWidth="1"/>
    <col min="2" max="2" width="43.28515625" customWidth="1"/>
    <col min="3" max="3" width="20.5703125" customWidth="1"/>
    <col min="4" max="4" width="6" customWidth="1"/>
    <col min="5" max="5" width="8.28515625" customWidth="1"/>
  </cols>
  <sheetData>
    <row r="1" spans="1:5" x14ac:dyDescent="0.25">
      <c r="A1" s="4"/>
      <c r="B1" s="4"/>
      <c r="C1" s="4"/>
      <c r="D1" s="38" t="s">
        <v>0</v>
      </c>
      <c r="E1" s="38"/>
    </row>
    <row r="2" spans="1:5" x14ac:dyDescent="0.25">
      <c r="A2" s="4"/>
      <c r="B2" s="4"/>
      <c r="C2" s="4"/>
      <c r="D2" s="4"/>
      <c r="E2" s="5" t="s">
        <v>286</v>
      </c>
    </row>
    <row r="3" spans="1:5" x14ac:dyDescent="0.25">
      <c r="A3" s="4"/>
      <c r="B3" s="4"/>
      <c r="C3" s="4"/>
      <c r="D3" s="4"/>
      <c r="E3" s="4"/>
    </row>
    <row r="4" spans="1:5" x14ac:dyDescent="0.25">
      <c r="A4" s="38" t="s">
        <v>132</v>
      </c>
      <c r="B4" s="38"/>
      <c r="C4" s="4"/>
      <c r="D4" s="4"/>
      <c r="E4" s="4"/>
    </row>
    <row r="5" spans="1:5" x14ac:dyDescent="0.25">
      <c r="A5" s="4"/>
      <c r="B5" s="4"/>
      <c r="C5" s="4"/>
      <c r="D5" s="4"/>
      <c r="E5" s="4"/>
    </row>
    <row r="6" spans="1:5" x14ac:dyDescent="0.25">
      <c r="A6" s="30" t="s">
        <v>264</v>
      </c>
      <c r="B6" s="38"/>
      <c r="C6" s="4"/>
      <c r="D6" s="4"/>
      <c r="E6" s="4"/>
    </row>
    <row r="7" spans="1:5" ht="14.65" customHeight="1" x14ac:dyDescent="0.25">
      <c r="A7" s="33" t="s">
        <v>86</v>
      </c>
      <c r="B7" s="33"/>
      <c r="C7" s="33"/>
      <c r="D7" s="33"/>
      <c r="E7" s="33"/>
    </row>
    <row r="8" spans="1:5" x14ac:dyDescent="0.25">
      <c r="A8" s="4"/>
      <c r="B8" s="4"/>
      <c r="C8" s="4"/>
      <c r="D8" s="4"/>
      <c r="E8" s="4"/>
    </row>
    <row r="9" spans="1:5" ht="61.35" customHeight="1" x14ac:dyDescent="0.25">
      <c r="A9" s="37" t="s">
        <v>2</v>
      </c>
      <c r="B9" s="37"/>
      <c r="C9" s="37"/>
      <c r="D9" s="37"/>
      <c r="E9" s="37"/>
    </row>
    <row r="10" spans="1:5" x14ac:dyDescent="0.25">
      <c r="A10" s="4"/>
      <c r="B10" s="4"/>
      <c r="C10" s="4"/>
      <c r="D10" s="4"/>
      <c r="E10" s="4"/>
    </row>
    <row r="11" spans="1:5" ht="14.65" customHeight="1" x14ac:dyDescent="0.25">
      <c r="A11" s="39" t="s">
        <v>128</v>
      </c>
      <c r="B11" s="39"/>
      <c r="C11" s="39"/>
      <c r="D11" s="39"/>
      <c r="E11" s="39"/>
    </row>
    <row r="12" spans="1:5" ht="5.65" customHeight="1" x14ac:dyDescent="0.25">
      <c r="A12" s="39"/>
      <c r="B12" s="39"/>
      <c r="C12" s="39"/>
      <c r="D12" s="39"/>
      <c r="E12" s="39"/>
    </row>
    <row r="13" spans="1:5" ht="30" customHeight="1" x14ac:dyDescent="0.25">
      <c r="A13" s="37" t="s">
        <v>137</v>
      </c>
      <c r="B13" s="37"/>
      <c r="C13" s="37"/>
      <c r="D13" s="37"/>
      <c r="E13" s="37"/>
    </row>
    <row r="14" spans="1:5" x14ac:dyDescent="0.25">
      <c r="A14" s="4"/>
      <c r="B14" s="4"/>
      <c r="C14" s="4"/>
      <c r="D14" s="4"/>
      <c r="E14" s="4"/>
    </row>
    <row r="15" spans="1:5" s="1" customFormat="1" ht="26.65" customHeight="1" x14ac:dyDescent="0.25">
      <c r="A15" s="6" t="s">
        <v>4</v>
      </c>
      <c r="B15" s="6" t="s">
        <v>5</v>
      </c>
      <c r="C15" s="7" t="s">
        <v>129</v>
      </c>
      <c r="D15" s="7" t="s">
        <v>6</v>
      </c>
      <c r="E15" s="6" t="s">
        <v>7</v>
      </c>
    </row>
    <row r="16" spans="1:5" ht="29.65" customHeight="1" x14ac:dyDescent="0.25">
      <c r="A16" s="8">
        <v>1</v>
      </c>
      <c r="B16" s="2" t="s">
        <v>223</v>
      </c>
      <c r="C16" s="3"/>
      <c r="D16" s="2" t="s">
        <v>11</v>
      </c>
      <c r="E16" s="2">
        <v>44</v>
      </c>
    </row>
    <row r="17" spans="1:5" ht="31.9" customHeight="1" x14ac:dyDescent="0.25">
      <c r="A17" s="8">
        <f xml:space="preserve"> A16+1</f>
        <v>2</v>
      </c>
      <c r="B17" s="2" t="s">
        <v>224</v>
      </c>
      <c r="C17" s="3"/>
      <c r="D17" s="2" t="s">
        <v>11</v>
      </c>
      <c r="E17" s="2">
        <v>6</v>
      </c>
    </row>
    <row r="18" spans="1:5" ht="27" customHeight="1" x14ac:dyDescent="0.25">
      <c r="A18" s="8">
        <f t="shared" ref="A18:A113" si="0" xml:space="preserve"> A17+1</f>
        <v>3</v>
      </c>
      <c r="B18" s="2" t="s">
        <v>225</v>
      </c>
      <c r="C18" s="3"/>
      <c r="D18" s="2" t="s">
        <v>11</v>
      </c>
      <c r="E18" s="2">
        <v>6</v>
      </c>
    </row>
    <row r="19" spans="1:5" ht="31.15" customHeight="1" x14ac:dyDescent="0.25">
      <c r="A19" s="8">
        <f t="shared" si="0"/>
        <v>4</v>
      </c>
      <c r="B19" s="2" t="s">
        <v>226</v>
      </c>
      <c r="C19" s="3"/>
      <c r="D19" s="2" t="s">
        <v>11</v>
      </c>
      <c r="E19" s="2">
        <v>6</v>
      </c>
    </row>
    <row r="20" spans="1:5" ht="31.15" customHeight="1" x14ac:dyDescent="0.25">
      <c r="A20" s="8">
        <f t="shared" si="0"/>
        <v>5</v>
      </c>
      <c r="B20" s="2" t="s">
        <v>227</v>
      </c>
      <c r="C20" s="9"/>
      <c r="D20" s="2" t="s">
        <v>11</v>
      </c>
      <c r="E20" s="2">
        <v>6</v>
      </c>
    </row>
    <row r="21" spans="1:5" ht="30.6" customHeight="1" x14ac:dyDescent="0.25">
      <c r="A21" s="8">
        <f t="shared" si="0"/>
        <v>6</v>
      </c>
      <c r="B21" s="2" t="s">
        <v>138</v>
      </c>
      <c r="C21" s="3" t="s">
        <v>121</v>
      </c>
      <c r="D21" s="2" t="s">
        <v>51</v>
      </c>
      <c r="E21" s="2">
        <v>10</v>
      </c>
    </row>
    <row r="22" spans="1:5" ht="21" customHeight="1" x14ac:dyDescent="0.25">
      <c r="A22" s="8">
        <f t="shared" si="0"/>
        <v>7</v>
      </c>
      <c r="B22" s="2" t="s">
        <v>88</v>
      </c>
      <c r="C22" s="3" t="s">
        <v>121</v>
      </c>
      <c r="D22" s="2" t="s">
        <v>51</v>
      </c>
      <c r="E22" s="2">
        <v>10</v>
      </c>
    </row>
    <row r="23" spans="1:5" ht="19.350000000000001" customHeight="1" x14ac:dyDescent="0.25">
      <c r="A23" s="8">
        <f t="shared" si="0"/>
        <v>8</v>
      </c>
      <c r="B23" s="2" t="s">
        <v>228</v>
      </c>
      <c r="C23" s="3" t="s">
        <v>121</v>
      </c>
      <c r="D23" s="2" t="s">
        <v>51</v>
      </c>
      <c r="E23" s="2">
        <v>10</v>
      </c>
    </row>
    <row r="24" spans="1:5" ht="18" customHeight="1" x14ac:dyDescent="0.25">
      <c r="A24" s="8">
        <f t="shared" si="0"/>
        <v>9</v>
      </c>
      <c r="B24" s="2" t="s">
        <v>229</v>
      </c>
      <c r="C24" s="3" t="s">
        <v>121</v>
      </c>
      <c r="D24" s="2" t="s">
        <v>51</v>
      </c>
      <c r="E24" s="2">
        <v>20</v>
      </c>
    </row>
    <row r="25" spans="1:5" ht="29.1" customHeight="1" x14ac:dyDescent="0.25">
      <c r="A25" s="8">
        <f t="shared" si="0"/>
        <v>10</v>
      </c>
      <c r="B25" s="2" t="s">
        <v>230</v>
      </c>
      <c r="C25" s="3" t="s">
        <v>121</v>
      </c>
      <c r="D25" s="2" t="s">
        <v>51</v>
      </c>
      <c r="E25" s="2">
        <v>20</v>
      </c>
    </row>
    <row r="26" spans="1:5" x14ac:dyDescent="0.25">
      <c r="A26" s="8">
        <f t="shared" si="0"/>
        <v>11</v>
      </c>
      <c r="B26" s="2" t="s">
        <v>13</v>
      </c>
      <c r="C26" s="3"/>
      <c r="D26" s="2" t="s">
        <v>51</v>
      </c>
      <c r="E26" s="2">
        <v>50</v>
      </c>
    </row>
    <row r="27" spans="1:5" ht="30" x14ac:dyDescent="0.25">
      <c r="A27" s="8">
        <f t="shared" si="0"/>
        <v>12</v>
      </c>
      <c r="B27" s="2" t="s">
        <v>231</v>
      </c>
      <c r="C27" s="9" t="s">
        <v>105</v>
      </c>
      <c r="D27" s="2" t="s">
        <v>51</v>
      </c>
      <c r="E27" s="2">
        <v>400</v>
      </c>
    </row>
    <row r="28" spans="1:5" ht="30" x14ac:dyDescent="0.25">
      <c r="A28" s="8">
        <f t="shared" si="0"/>
        <v>13</v>
      </c>
      <c r="B28" s="2" t="s">
        <v>17</v>
      </c>
      <c r="C28" s="9" t="s">
        <v>105</v>
      </c>
      <c r="D28" s="2" t="s">
        <v>51</v>
      </c>
      <c r="E28" s="2">
        <v>350</v>
      </c>
    </row>
    <row r="29" spans="1:5" x14ac:dyDescent="0.25">
      <c r="A29" s="8">
        <f t="shared" si="0"/>
        <v>14</v>
      </c>
      <c r="B29" s="2" t="s">
        <v>65</v>
      </c>
      <c r="C29" s="9" t="s">
        <v>105</v>
      </c>
      <c r="D29" s="2" t="s">
        <v>51</v>
      </c>
      <c r="E29" s="2">
        <v>50</v>
      </c>
    </row>
    <row r="30" spans="1:5" ht="30" x14ac:dyDescent="0.25">
      <c r="A30" s="8">
        <f t="shared" si="0"/>
        <v>15</v>
      </c>
      <c r="B30" s="2" t="s">
        <v>20</v>
      </c>
      <c r="C30" s="3" t="s">
        <v>125</v>
      </c>
      <c r="D30" s="2" t="s">
        <v>11</v>
      </c>
      <c r="E30" s="2">
        <v>10</v>
      </c>
    </row>
    <row r="31" spans="1:5" x14ac:dyDescent="0.25">
      <c r="A31" s="8">
        <f t="shared" si="0"/>
        <v>16</v>
      </c>
      <c r="B31" s="2" t="s">
        <v>21</v>
      </c>
      <c r="C31" s="3" t="s">
        <v>123</v>
      </c>
      <c r="D31" s="2" t="s">
        <v>51</v>
      </c>
      <c r="E31" s="2">
        <v>10</v>
      </c>
    </row>
    <row r="32" spans="1:5" x14ac:dyDescent="0.25">
      <c r="A32" s="8">
        <f t="shared" si="0"/>
        <v>17</v>
      </c>
      <c r="B32" s="2" t="s">
        <v>232</v>
      </c>
      <c r="C32" s="3" t="s">
        <v>123</v>
      </c>
      <c r="D32" s="2" t="s">
        <v>51</v>
      </c>
      <c r="E32" s="2">
        <v>20</v>
      </c>
    </row>
    <row r="33" spans="1:5" x14ac:dyDescent="0.25">
      <c r="A33" s="8">
        <f t="shared" si="0"/>
        <v>18</v>
      </c>
      <c r="B33" s="2" t="s">
        <v>89</v>
      </c>
      <c r="C33" s="3" t="s">
        <v>120</v>
      </c>
      <c r="D33" s="2" t="s">
        <v>51</v>
      </c>
      <c r="E33" s="2">
        <v>50</v>
      </c>
    </row>
    <row r="34" spans="1:5" x14ac:dyDescent="0.25">
      <c r="A34" s="8">
        <f t="shared" si="0"/>
        <v>19</v>
      </c>
      <c r="B34" s="2" t="s">
        <v>233</v>
      </c>
      <c r="C34" s="3" t="s">
        <v>120</v>
      </c>
      <c r="D34" s="2" t="s">
        <v>11</v>
      </c>
      <c r="E34" s="2">
        <v>4</v>
      </c>
    </row>
    <row r="35" spans="1:5" x14ac:dyDescent="0.25">
      <c r="A35" s="8">
        <f t="shared" si="0"/>
        <v>20</v>
      </c>
      <c r="B35" s="2" t="s">
        <v>234</v>
      </c>
      <c r="C35" s="3" t="s">
        <v>120</v>
      </c>
      <c r="D35" s="2" t="s">
        <v>11</v>
      </c>
      <c r="E35" s="2">
        <v>4</v>
      </c>
    </row>
    <row r="36" spans="1:5" x14ac:dyDescent="0.25">
      <c r="A36" s="8">
        <f t="shared" si="0"/>
        <v>21</v>
      </c>
      <c r="B36" s="2" t="s">
        <v>90</v>
      </c>
      <c r="C36" s="3" t="s">
        <v>120</v>
      </c>
      <c r="D36" s="2" t="s">
        <v>11</v>
      </c>
      <c r="E36" s="2">
        <v>4</v>
      </c>
    </row>
    <row r="37" spans="1:5" x14ac:dyDescent="0.25">
      <c r="A37" s="8">
        <f t="shared" si="0"/>
        <v>22</v>
      </c>
      <c r="B37" s="2" t="s">
        <v>235</v>
      </c>
      <c r="C37" s="3" t="s">
        <v>120</v>
      </c>
      <c r="D37" s="2" t="s">
        <v>11</v>
      </c>
      <c r="E37" s="2">
        <v>4</v>
      </c>
    </row>
    <row r="38" spans="1:5" x14ac:dyDescent="0.25">
      <c r="A38" s="8">
        <f t="shared" si="0"/>
        <v>23</v>
      </c>
      <c r="B38" s="2" t="s">
        <v>236</v>
      </c>
      <c r="C38" s="3" t="s">
        <v>120</v>
      </c>
      <c r="D38" s="2" t="s">
        <v>11</v>
      </c>
      <c r="E38" s="2">
        <v>4</v>
      </c>
    </row>
    <row r="39" spans="1:5" x14ac:dyDescent="0.25">
      <c r="A39" s="8">
        <f t="shared" si="0"/>
        <v>24</v>
      </c>
      <c r="B39" s="2" t="s">
        <v>193</v>
      </c>
      <c r="C39" s="3" t="s">
        <v>120</v>
      </c>
      <c r="D39" s="2" t="s">
        <v>11</v>
      </c>
      <c r="E39" s="2">
        <v>4</v>
      </c>
    </row>
    <row r="40" spans="1:5" ht="45" x14ac:dyDescent="0.25">
      <c r="A40" s="8">
        <f t="shared" si="0"/>
        <v>25</v>
      </c>
      <c r="B40" s="2" t="s">
        <v>237</v>
      </c>
      <c r="C40" s="3" t="s">
        <v>120</v>
      </c>
      <c r="D40" s="2" t="s">
        <v>11</v>
      </c>
      <c r="E40" s="2">
        <v>1</v>
      </c>
    </row>
    <row r="41" spans="1:5" ht="45" x14ac:dyDescent="0.25">
      <c r="A41" s="8">
        <f t="shared" si="0"/>
        <v>26</v>
      </c>
      <c r="B41" s="2" t="s">
        <v>238</v>
      </c>
      <c r="C41" s="3" t="s">
        <v>120</v>
      </c>
      <c r="D41" s="2" t="s">
        <v>11</v>
      </c>
      <c r="E41" s="2">
        <v>1</v>
      </c>
    </row>
    <row r="42" spans="1:5" ht="45" x14ac:dyDescent="0.25">
      <c r="A42" s="8">
        <f t="shared" si="0"/>
        <v>27</v>
      </c>
      <c r="B42" s="2" t="s">
        <v>239</v>
      </c>
      <c r="C42" s="3" t="s">
        <v>120</v>
      </c>
      <c r="D42" s="2" t="s">
        <v>11</v>
      </c>
      <c r="E42" s="2">
        <v>1</v>
      </c>
    </row>
    <row r="43" spans="1:5" ht="45" x14ac:dyDescent="0.25">
      <c r="A43" s="8">
        <f t="shared" si="0"/>
        <v>28</v>
      </c>
      <c r="B43" s="2" t="s">
        <v>240</v>
      </c>
      <c r="C43" s="3" t="s">
        <v>120</v>
      </c>
      <c r="D43" s="2" t="s">
        <v>11</v>
      </c>
      <c r="E43" s="2">
        <v>1</v>
      </c>
    </row>
    <row r="44" spans="1:5" x14ac:dyDescent="0.25">
      <c r="A44" s="8">
        <f t="shared" si="0"/>
        <v>29</v>
      </c>
      <c r="B44" s="2" t="s">
        <v>203</v>
      </c>
      <c r="C44" s="9" t="s">
        <v>107</v>
      </c>
      <c r="D44" s="2" t="s">
        <v>51</v>
      </c>
      <c r="E44" s="2">
        <v>243</v>
      </c>
    </row>
    <row r="45" spans="1:5" x14ac:dyDescent="0.25">
      <c r="A45" s="8">
        <f t="shared" si="0"/>
        <v>30</v>
      </c>
      <c r="B45" s="2" t="s">
        <v>22</v>
      </c>
      <c r="C45" s="9" t="s">
        <v>107</v>
      </c>
      <c r="D45" s="2" t="s">
        <v>51</v>
      </c>
      <c r="E45" s="2">
        <v>100</v>
      </c>
    </row>
    <row r="46" spans="1:5" x14ac:dyDescent="0.25">
      <c r="A46" s="8">
        <f t="shared" si="0"/>
        <v>31</v>
      </c>
      <c r="B46" s="2" t="s">
        <v>147</v>
      </c>
      <c r="C46" s="9" t="s">
        <v>107</v>
      </c>
      <c r="D46" s="2" t="s">
        <v>51</v>
      </c>
      <c r="E46" s="2">
        <v>805.6</v>
      </c>
    </row>
    <row r="47" spans="1:5" x14ac:dyDescent="0.25">
      <c r="A47" s="8">
        <f t="shared" si="0"/>
        <v>32</v>
      </c>
      <c r="B47" s="2" t="s">
        <v>23</v>
      </c>
      <c r="C47" s="9" t="s">
        <v>107</v>
      </c>
      <c r="D47" s="2" t="s">
        <v>51</v>
      </c>
      <c r="E47" s="2">
        <v>256</v>
      </c>
    </row>
    <row r="48" spans="1:5" x14ac:dyDescent="0.25">
      <c r="A48" s="8">
        <f t="shared" si="0"/>
        <v>33</v>
      </c>
      <c r="B48" s="2" t="s">
        <v>150</v>
      </c>
      <c r="C48" s="9" t="s">
        <v>107</v>
      </c>
      <c r="D48" s="2" t="s">
        <v>51</v>
      </c>
      <c r="E48" s="2">
        <v>100</v>
      </c>
    </row>
    <row r="49" spans="1:5" x14ac:dyDescent="0.25">
      <c r="A49" s="8">
        <f t="shared" si="0"/>
        <v>34</v>
      </c>
      <c r="B49" s="2" t="s">
        <v>151</v>
      </c>
      <c r="C49" s="9" t="s">
        <v>107</v>
      </c>
      <c r="D49" s="2" t="s">
        <v>51</v>
      </c>
      <c r="E49" s="2">
        <v>200</v>
      </c>
    </row>
    <row r="50" spans="1:5" x14ac:dyDescent="0.25">
      <c r="A50" s="8">
        <f t="shared" si="0"/>
        <v>35</v>
      </c>
      <c r="B50" s="2" t="s">
        <v>26</v>
      </c>
      <c r="C50" s="9" t="s">
        <v>107</v>
      </c>
      <c r="D50" s="2" t="s">
        <v>51</v>
      </c>
      <c r="E50" s="2">
        <v>50</v>
      </c>
    </row>
    <row r="51" spans="1:5" x14ac:dyDescent="0.25">
      <c r="A51" s="8">
        <f t="shared" si="0"/>
        <v>36</v>
      </c>
      <c r="B51" s="2" t="s">
        <v>241</v>
      </c>
      <c r="C51" s="9" t="s">
        <v>107</v>
      </c>
      <c r="D51" s="2" t="s">
        <v>51</v>
      </c>
      <c r="E51" s="2">
        <v>210</v>
      </c>
    </row>
    <row r="52" spans="1:5" x14ac:dyDescent="0.25">
      <c r="A52" s="8">
        <f t="shared" si="0"/>
        <v>37</v>
      </c>
      <c r="B52" s="2" t="s">
        <v>28</v>
      </c>
      <c r="C52" s="9" t="s">
        <v>107</v>
      </c>
      <c r="D52" s="2" t="s">
        <v>51</v>
      </c>
      <c r="E52" s="2">
        <v>80</v>
      </c>
    </row>
    <row r="53" spans="1:5" x14ac:dyDescent="0.25">
      <c r="A53" s="8">
        <f t="shared" si="0"/>
        <v>38</v>
      </c>
      <c r="B53" s="2" t="s">
        <v>242</v>
      </c>
      <c r="C53" s="9" t="s">
        <v>107</v>
      </c>
      <c r="D53" s="2" t="s">
        <v>51</v>
      </c>
      <c r="E53" s="2">
        <v>206</v>
      </c>
    </row>
    <row r="54" spans="1:5" x14ac:dyDescent="0.25">
      <c r="A54" s="8">
        <f t="shared" si="0"/>
        <v>39</v>
      </c>
      <c r="B54" s="2" t="s">
        <v>29</v>
      </c>
      <c r="C54" s="9" t="s">
        <v>107</v>
      </c>
      <c r="D54" s="2" t="s">
        <v>51</v>
      </c>
      <c r="E54" s="2">
        <v>70</v>
      </c>
    </row>
    <row r="55" spans="1:5" x14ac:dyDescent="0.25">
      <c r="A55" s="8">
        <f t="shared" si="0"/>
        <v>40</v>
      </c>
      <c r="B55" s="2" t="s">
        <v>243</v>
      </c>
      <c r="C55" s="9" t="s">
        <v>107</v>
      </c>
      <c r="D55" s="2" t="s">
        <v>51</v>
      </c>
      <c r="E55" s="2">
        <v>285</v>
      </c>
    </row>
    <row r="56" spans="1:5" x14ac:dyDescent="0.25">
      <c r="A56" s="8">
        <f t="shared" si="0"/>
        <v>41</v>
      </c>
      <c r="B56" s="2" t="s">
        <v>152</v>
      </c>
      <c r="C56" s="9" t="s">
        <v>107</v>
      </c>
      <c r="D56" s="2" t="s">
        <v>51</v>
      </c>
      <c r="E56" s="2">
        <v>50</v>
      </c>
    </row>
    <row r="57" spans="1:5" x14ac:dyDescent="0.25">
      <c r="A57" s="8">
        <f t="shared" si="0"/>
        <v>42</v>
      </c>
      <c r="B57" s="2" t="s">
        <v>244</v>
      </c>
      <c r="C57" s="9" t="s">
        <v>107</v>
      </c>
      <c r="D57" s="2" t="s">
        <v>51</v>
      </c>
      <c r="E57" s="2">
        <v>370</v>
      </c>
    </row>
    <row r="58" spans="1:5" ht="30" x14ac:dyDescent="0.25">
      <c r="A58" s="8">
        <f t="shared" si="0"/>
        <v>43</v>
      </c>
      <c r="B58" s="2" t="s">
        <v>245</v>
      </c>
      <c r="C58" s="9" t="s">
        <v>107</v>
      </c>
      <c r="D58" s="2" t="s">
        <v>51</v>
      </c>
      <c r="E58" s="2">
        <v>50</v>
      </c>
    </row>
    <row r="59" spans="1:5" x14ac:dyDescent="0.25">
      <c r="A59" s="8">
        <f t="shared" si="0"/>
        <v>44</v>
      </c>
      <c r="B59" s="2" t="s">
        <v>153</v>
      </c>
      <c r="C59" s="9" t="s">
        <v>107</v>
      </c>
      <c r="D59" s="2" t="s">
        <v>51</v>
      </c>
      <c r="E59" s="2">
        <v>10</v>
      </c>
    </row>
    <row r="60" spans="1:5" ht="30" x14ac:dyDescent="0.25">
      <c r="A60" s="8">
        <f t="shared" si="0"/>
        <v>45</v>
      </c>
      <c r="B60" s="2" t="s">
        <v>154</v>
      </c>
      <c r="C60" s="3" t="s">
        <v>116</v>
      </c>
      <c r="D60" s="2" t="s">
        <v>11</v>
      </c>
      <c r="E60" s="2">
        <v>10</v>
      </c>
    </row>
    <row r="61" spans="1:5" ht="30" x14ac:dyDescent="0.25">
      <c r="A61" s="8">
        <f t="shared" si="0"/>
        <v>46</v>
      </c>
      <c r="B61" s="2" t="s">
        <v>155</v>
      </c>
      <c r="C61" s="3" t="s">
        <v>116</v>
      </c>
      <c r="D61" s="2" t="s">
        <v>11</v>
      </c>
      <c r="E61" s="2">
        <v>5</v>
      </c>
    </row>
    <row r="62" spans="1:5" ht="30" x14ac:dyDescent="0.25">
      <c r="A62" s="8">
        <f t="shared" si="0"/>
        <v>47</v>
      </c>
      <c r="B62" s="2" t="s">
        <v>156</v>
      </c>
      <c r="C62" s="3" t="s">
        <v>116</v>
      </c>
      <c r="D62" s="2" t="s">
        <v>11</v>
      </c>
      <c r="E62" s="2">
        <v>7</v>
      </c>
    </row>
    <row r="63" spans="1:5" ht="30" x14ac:dyDescent="0.25">
      <c r="A63" s="8">
        <f t="shared" si="0"/>
        <v>48</v>
      </c>
      <c r="B63" s="2" t="s">
        <v>276</v>
      </c>
      <c r="C63" s="3" t="s">
        <v>116</v>
      </c>
      <c r="D63" s="2" t="s">
        <v>11</v>
      </c>
      <c r="E63" s="2">
        <v>5</v>
      </c>
    </row>
    <row r="64" spans="1:5" ht="30" x14ac:dyDescent="0.25">
      <c r="A64" s="8">
        <f t="shared" si="0"/>
        <v>49</v>
      </c>
      <c r="B64" s="2" t="s">
        <v>157</v>
      </c>
      <c r="C64" s="3" t="s">
        <v>116</v>
      </c>
      <c r="D64" s="2" t="s">
        <v>11</v>
      </c>
      <c r="E64" s="2">
        <v>7</v>
      </c>
    </row>
    <row r="65" spans="1:5" ht="30" x14ac:dyDescent="0.25">
      <c r="A65" s="8">
        <f t="shared" si="0"/>
        <v>50</v>
      </c>
      <c r="B65" s="2" t="s">
        <v>159</v>
      </c>
      <c r="C65" s="3" t="s">
        <v>116</v>
      </c>
      <c r="D65" s="2" t="s">
        <v>11</v>
      </c>
      <c r="E65" s="2">
        <v>7</v>
      </c>
    </row>
    <row r="66" spans="1:5" x14ac:dyDescent="0.25">
      <c r="A66" s="8">
        <f t="shared" si="0"/>
        <v>51</v>
      </c>
      <c r="B66" s="2" t="s">
        <v>204</v>
      </c>
      <c r="C66" s="22"/>
      <c r="D66" s="2" t="s">
        <v>51</v>
      </c>
      <c r="E66" s="2">
        <v>20</v>
      </c>
    </row>
    <row r="67" spans="1:5" x14ac:dyDescent="0.25">
      <c r="A67" s="8">
        <f t="shared" si="0"/>
        <v>52</v>
      </c>
      <c r="B67" s="2" t="s">
        <v>32</v>
      </c>
      <c r="C67" s="9" t="s">
        <v>107</v>
      </c>
      <c r="D67" s="2" t="s">
        <v>51</v>
      </c>
      <c r="E67" s="2">
        <v>238</v>
      </c>
    </row>
    <row r="68" spans="1:5" x14ac:dyDescent="0.25">
      <c r="A68" s="8">
        <f t="shared" si="0"/>
        <v>53</v>
      </c>
      <c r="B68" s="2" t="s">
        <v>33</v>
      </c>
      <c r="C68" s="9" t="s">
        <v>107</v>
      </c>
      <c r="D68" s="2" t="s">
        <v>51</v>
      </c>
      <c r="E68" s="2">
        <v>100</v>
      </c>
    </row>
    <row r="69" spans="1:5" x14ac:dyDescent="0.25">
      <c r="A69" s="8">
        <f t="shared" si="0"/>
        <v>54</v>
      </c>
      <c r="B69" s="2" t="s">
        <v>246</v>
      </c>
      <c r="C69" s="9" t="s">
        <v>107</v>
      </c>
      <c r="D69" s="2" t="s">
        <v>51</v>
      </c>
      <c r="E69" s="2">
        <v>416</v>
      </c>
    </row>
    <row r="70" spans="1:5" x14ac:dyDescent="0.25">
      <c r="A70" s="8">
        <f t="shared" si="0"/>
        <v>55</v>
      </c>
      <c r="B70" s="2" t="s">
        <v>247</v>
      </c>
      <c r="C70" s="22" t="s">
        <v>270</v>
      </c>
      <c r="D70" s="2" t="s">
        <v>51</v>
      </c>
      <c r="E70" s="2">
        <v>10</v>
      </c>
    </row>
    <row r="71" spans="1:5" ht="29.1" customHeight="1" x14ac:dyDescent="0.25">
      <c r="A71" s="8">
        <f t="shared" si="0"/>
        <v>56</v>
      </c>
      <c r="B71" s="2" t="s">
        <v>248</v>
      </c>
      <c r="C71" s="22" t="s">
        <v>270</v>
      </c>
      <c r="D71" s="2" t="s">
        <v>51</v>
      </c>
      <c r="E71" s="2">
        <v>20</v>
      </c>
    </row>
    <row r="72" spans="1:5" ht="34.15" customHeight="1" x14ac:dyDescent="0.25">
      <c r="A72" s="8">
        <f t="shared" si="0"/>
        <v>57</v>
      </c>
      <c r="B72" s="2" t="s">
        <v>249</v>
      </c>
      <c r="C72" s="22" t="s">
        <v>270</v>
      </c>
      <c r="D72" s="2" t="s">
        <v>51</v>
      </c>
      <c r="E72" s="2">
        <v>10</v>
      </c>
    </row>
    <row r="73" spans="1:5" ht="28.15" customHeight="1" x14ac:dyDescent="0.25">
      <c r="A73" s="8">
        <f t="shared" si="0"/>
        <v>58</v>
      </c>
      <c r="B73" s="2" t="s">
        <v>250</v>
      </c>
      <c r="C73" s="22" t="s">
        <v>270</v>
      </c>
      <c r="D73" s="2" t="s">
        <v>51</v>
      </c>
      <c r="E73" s="2">
        <v>5</v>
      </c>
    </row>
    <row r="74" spans="1:5" ht="14.45" customHeight="1" x14ac:dyDescent="0.25">
      <c r="A74" s="8">
        <f t="shared" si="0"/>
        <v>59</v>
      </c>
      <c r="B74" s="2" t="s">
        <v>251</v>
      </c>
      <c r="C74" s="22" t="s">
        <v>270</v>
      </c>
      <c r="D74" s="2" t="s">
        <v>51</v>
      </c>
      <c r="E74" s="2">
        <v>5</v>
      </c>
    </row>
    <row r="75" spans="1:5" ht="14.45" customHeight="1" x14ac:dyDescent="0.25">
      <c r="A75" s="8">
        <f t="shared" si="0"/>
        <v>60</v>
      </c>
      <c r="B75" s="2" t="s">
        <v>91</v>
      </c>
      <c r="C75" s="9" t="s">
        <v>134</v>
      </c>
      <c r="D75" s="2" t="s">
        <v>51</v>
      </c>
      <c r="E75" s="2">
        <v>20</v>
      </c>
    </row>
    <row r="76" spans="1:5" x14ac:dyDescent="0.25">
      <c r="A76" s="8">
        <f t="shared" si="0"/>
        <v>61</v>
      </c>
      <c r="B76" s="2" t="s">
        <v>35</v>
      </c>
      <c r="C76" s="9" t="s">
        <v>135</v>
      </c>
      <c r="D76" s="2" t="s">
        <v>51</v>
      </c>
      <c r="E76" s="2">
        <v>20</v>
      </c>
    </row>
    <row r="77" spans="1:5" ht="21.6" customHeight="1" x14ac:dyDescent="0.25">
      <c r="A77" s="8">
        <f t="shared" si="0"/>
        <v>62</v>
      </c>
      <c r="B77" s="2" t="s">
        <v>252</v>
      </c>
      <c r="C77" s="3"/>
      <c r="D77" s="2" t="s">
        <v>51</v>
      </c>
      <c r="E77" s="2">
        <v>100</v>
      </c>
    </row>
    <row r="78" spans="1:5" x14ac:dyDescent="0.25">
      <c r="A78" s="8">
        <f t="shared" si="0"/>
        <v>63</v>
      </c>
      <c r="B78" s="2" t="s">
        <v>253</v>
      </c>
      <c r="C78" s="10" t="s">
        <v>133</v>
      </c>
      <c r="D78" s="2" t="s">
        <v>51</v>
      </c>
      <c r="E78" s="2">
        <v>5</v>
      </c>
    </row>
    <row r="79" spans="1:5" x14ac:dyDescent="0.25">
      <c r="A79" s="8">
        <f t="shared" si="0"/>
        <v>64</v>
      </c>
      <c r="B79" s="2" t="s">
        <v>92</v>
      </c>
      <c r="C79" s="10" t="s">
        <v>133</v>
      </c>
      <c r="D79" s="2" t="s">
        <v>52</v>
      </c>
      <c r="E79" s="2">
        <v>35</v>
      </c>
    </row>
    <row r="80" spans="1:5" x14ac:dyDescent="0.25">
      <c r="A80" s="8">
        <f t="shared" si="0"/>
        <v>65</v>
      </c>
      <c r="B80" s="2" t="s">
        <v>36</v>
      </c>
      <c r="C80" s="9" t="s">
        <v>108</v>
      </c>
      <c r="D80" s="2" t="s">
        <v>52</v>
      </c>
      <c r="E80" s="2">
        <v>434</v>
      </c>
    </row>
    <row r="81" spans="1:5" x14ac:dyDescent="0.25">
      <c r="A81" s="8">
        <f t="shared" si="0"/>
        <v>66</v>
      </c>
      <c r="B81" s="2" t="s">
        <v>93</v>
      </c>
      <c r="C81" s="9" t="s">
        <v>108</v>
      </c>
      <c r="D81" s="2" t="s">
        <v>52</v>
      </c>
      <c r="E81" s="2">
        <v>40</v>
      </c>
    </row>
    <row r="82" spans="1:5" x14ac:dyDescent="0.25">
      <c r="A82" s="8">
        <f t="shared" si="0"/>
        <v>67</v>
      </c>
      <c r="B82" s="2" t="s">
        <v>195</v>
      </c>
      <c r="C82" s="9" t="s">
        <v>108</v>
      </c>
      <c r="D82" s="2" t="s">
        <v>11</v>
      </c>
      <c r="E82" s="2">
        <v>6</v>
      </c>
    </row>
    <row r="83" spans="1:5" ht="26.65" customHeight="1" x14ac:dyDescent="0.25">
      <c r="A83" s="8">
        <f t="shared" si="0"/>
        <v>68</v>
      </c>
      <c r="B83" s="2" t="s">
        <v>94</v>
      </c>
      <c r="C83" s="9" t="s">
        <v>108</v>
      </c>
      <c r="D83" s="2" t="s">
        <v>11</v>
      </c>
      <c r="E83" s="2">
        <v>20</v>
      </c>
    </row>
    <row r="84" spans="1:5" x14ac:dyDescent="0.25">
      <c r="A84" s="8">
        <f t="shared" si="0"/>
        <v>69</v>
      </c>
      <c r="B84" s="2" t="s">
        <v>39</v>
      </c>
      <c r="C84" s="9" t="s">
        <v>108</v>
      </c>
      <c r="D84" s="2" t="s">
        <v>52</v>
      </c>
      <c r="E84" s="2">
        <v>435</v>
      </c>
    </row>
    <row r="85" spans="1:5" x14ac:dyDescent="0.25">
      <c r="A85" s="8">
        <f t="shared" si="0"/>
        <v>70</v>
      </c>
      <c r="B85" s="2" t="s">
        <v>205</v>
      </c>
      <c r="C85" s="9" t="s">
        <v>108</v>
      </c>
      <c r="D85" s="2" t="s">
        <v>11</v>
      </c>
      <c r="E85" s="2">
        <v>605</v>
      </c>
    </row>
    <row r="86" spans="1:5" x14ac:dyDescent="0.25">
      <c r="A86" s="8">
        <f t="shared" si="0"/>
        <v>71</v>
      </c>
      <c r="B86" s="2" t="s">
        <v>40</v>
      </c>
      <c r="C86" s="9" t="s">
        <v>108</v>
      </c>
      <c r="D86" s="2" t="s">
        <v>52</v>
      </c>
      <c r="E86" s="2">
        <v>640</v>
      </c>
    </row>
    <row r="87" spans="1:5" x14ac:dyDescent="0.25">
      <c r="A87" s="8">
        <f t="shared" si="0"/>
        <v>72</v>
      </c>
      <c r="B87" s="2" t="s">
        <v>164</v>
      </c>
      <c r="C87" s="9" t="s">
        <v>108</v>
      </c>
      <c r="D87" s="2" t="s">
        <v>11</v>
      </c>
      <c r="E87" s="2">
        <v>10</v>
      </c>
    </row>
    <row r="88" spans="1:5" x14ac:dyDescent="0.25">
      <c r="A88" s="8">
        <f t="shared" si="0"/>
        <v>73</v>
      </c>
      <c r="B88" s="2" t="s">
        <v>254</v>
      </c>
      <c r="C88" s="3" t="s">
        <v>119</v>
      </c>
      <c r="D88" s="2" t="s">
        <v>51</v>
      </c>
      <c r="E88" s="2">
        <v>70</v>
      </c>
    </row>
    <row r="89" spans="1:5" ht="30" x14ac:dyDescent="0.25">
      <c r="A89" s="8">
        <f t="shared" si="0"/>
        <v>74</v>
      </c>
      <c r="B89" s="2" t="s">
        <v>255</v>
      </c>
      <c r="C89" s="3" t="s">
        <v>114</v>
      </c>
      <c r="D89" s="2" t="s">
        <v>51</v>
      </c>
      <c r="E89" s="2">
        <v>100</v>
      </c>
    </row>
    <row r="90" spans="1:5" x14ac:dyDescent="0.25">
      <c r="A90" s="8">
        <f t="shared" si="0"/>
        <v>75</v>
      </c>
      <c r="B90" s="2" t="s">
        <v>279</v>
      </c>
      <c r="C90" s="3" t="s">
        <v>113</v>
      </c>
      <c r="D90" s="2" t="s">
        <v>11</v>
      </c>
      <c r="E90" s="2">
        <v>10</v>
      </c>
    </row>
    <row r="91" spans="1:5" x14ac:dyDescent="0.25">
      <c r="A91" s="8">
        <f t="shared" si="0"/>
        <v>76</v>
      </c>
      <c r="B91" s="2" t="s">
        <v>78</v>
      </c>
      <c r="C91" s="3" t="s">
        <v>113</v>
      </c>
      <c r="D91" s="2" t="s">
        <v>51</v>
      </c>
      <c r="E91" s="2">
        <v>100</v>
      </c>
    </row>
    <row r="92" spans="1:5" ht="30" x14ac:dyDescent="0.25">
      <c r="A92" s="8">
        <f t="shared" si="0"/>
        <v>77</v>
      </c>
      <c r="B92" s="2" t="s">
        <v>42</v>
      </c>
      <c r="C92" s="3" t="s">
        <v>118</v>
      </c>
      <c r="D92" s="2" t="s">
        <v>52</v>
      </c>
      <c r="E92" s="2">
        <v>3</v>
      </c>
    </row>
    <row r="93" spans="1:5" x14ac:dyDescent="0.25">
      <c r="A93" s="8">
        <f t="shared" si="0"/>
        <v>78</v>
      </c>
      <c r="B93" s="2" t="s">
        <v>96</v>
      </c>
      <c r="C93" s="9"/>
      <c r="D93" s="2" t="s">
        <v>52</v>
      </c>
      <c r="E93" s="2">
        <v>40</v>
      </c>
    </row>
    <row r="94" spans="1:5" x14ac:dyDescent="0.25">
      <c r="A94" s="8">
        <f t="shared" si="0"/>
        <v>79</v>
      </c>
      <c r="B94" s="2" t="s">
        <v>256</v>
      </c>
      <c r="C94" s="9"/>
      <c r="D94" s="2" t="s">
        <v>51</v>
      </c>
      <c r="E94" s="2">
        <v>250</v>
      </c>
    </row>
    <row r="95" spans="1:5" x14ac:dyDescent="0.25">
      <c r="A95" s="8">
        <f t="shared" si="0"/>
        <v>80</v>
      </c>
      <c r="B95" s="2" t="s">
        <v>257</v>
      </c>
      <c r="C95" s="3" t="s">
        <v>125</v>
      </c>
      <c r="D95" s="2" t="s">
        <v>101</v>
      </c>
      <c r="E95" s="2">
        <v>0.5</v>
      </c>
    </row>
    <row r="96" spans="1:5" x14ac:dyDescent="0.25">
      <c r="A96" s="8">
        <f t="shared" si="0"/>
        <v>81</v>
      </c>
      <c r="B96" s="2" t="s">
        <v>97</v>
      </c>
      <c r="C96" s="3" t="s">
        <v>115</v>
      </c>
      <c r="D96" s="2" t="s">
        <v>11</v>
      </c>
      <c r="E96" s="2">
        <v>30</v>
      </c>
    </row>
    <row r="97" spans="1:5" ht="30.6" customHeight="1" x14ac:dyDescent="0.25">
      <c r="A97" s="8">
        <f t="shared" si="0"/>
        <v>82</v>
      </c>
      <c r="B97" s="2" t="s">
        <v>43</v>
      </c>
      <c r="C97" s="3" t="s">
        <v>115</v>
      </c>
      <c r="D97" s="2" t="s">
        <v>11</v>
      </c>
      <c r="E97" s="2">
        <v>53</v>
      </c>
    </row>
    <row r="98" spans="1:5" ht="30" x14ac:dyDescent="0.25">
      <c r="A98" s="8">
        <f t="shared" si="0"/>
        <v>83</v>
      </c>
      <c r="B98" s="2" t="s">
        <v>258</v>
      </c>
      <c r="C98" s="3" t="s">
        <v>115</v>
      </c>
      <c r="D98" s="2" t="s">
        <v>11</v>
      </c>
      <c r="E98" s="2">
        <v>44</v>
      </c>
    </row>
    <row r="99" spans="1:5" x14ac:dyDescent="0.25">
      <c r="A99" s="8">
        <f t="shared" si="0"/>
        <v>84</v>
      </c>
      <c r="B99" s="2" t="s">
        <v>266</v>
      </c>
      <c r="C99" s="3" t="s">
        <v>112</v>
      </c>
      <c r="D99" s="2" t="s">
        <v>11</v>
      </c>
      <c r="E99" s="2">
        <v>50</v>
      </c>
    </row>
    <row r="100" spans="1:5" x14ac:dyDescent="0.25">
      <c r="A100" s="8">
        <f t="shared" si="0"/>
        <v>85</v>
      </c>
      <c r="B100" s="2" t="s">
        <v>45</v>
      </c>
      <c r="C100" s="3" t="s">
        <v>112</v>
      </c>
      <c r="D100" s="2" t="s">
        <v>11</v>
      </c>
      <c r="E100" s="2">
        <v>40</v>
      </c>
    </row>
    <row r="101" spans="1:5" ht="30" customHeight="1" x14ac:dyDescent="0.25">
      <c r="A101" s="8">
        <f t="shared" si="0"/>
        <v>86</v>
      </c>
      <c r="B101" s="2" t="s">
        <v>267</v>
      </c>
      <c r="C101" s="3" t="s">
        <v>111</v>
      </c>
      <c r="D101" s="2" t="s">
        <v>11</v>
      </c>
      <c r="E101" s="2">
        <v>46</v>
      </c>
    </row>
    <row r="102" spans="1:5" x14ac:dyDescent="0.25">
      <c r="A102" s="8">
        <f t="shared" si="0"/>
        <v>87</v>
      </c>
      <c r="B102" s="2" t="s">
        <v>46</v>
      </c>
      <c r="C102" s="9" t="s">
        <v>109</v>
      </c>
      <c r="D102" s="2" t="s">
        <v>11</v>
      </c>
      <c r="E102" s="2">
        <v>46</v>
      </c>
    </row>
    <row r="103" spans="1:5" x14ac:dyDescent="0.25">
      <c r="A103" s="8">
        <f t="shared" si="0"/>
        <v>88</v>
      </c>
      <c r="B103" s="2" t="s">
        <v>47</v>
      </c>
      <c r="C103" s="9" t="s">
        <v>109</v>
      </c>
      <c r="D103" s="2" t="s">
        <v>11</v>
      </c>
      <c r="E103" s="2">
        <v>20</v>
      </c>
    </row>
    <row r="104" spans="1:5" ht="30" x14ac:dyDescent="0.25">
      <c r="A104" s="8">
        <f t="shared" si="0"/>
        <v>89</v>
      </c>
      <c r="B104" s="2" t="s">
        <v>48</v>
      </c>
      <c r="C104" s="9" t="s">
        <v>109</v>
      </c>
      <c r="D104" s="2" t="s">
        <v>11</v>
      </c>
      <c r="E104" s="2">
        <v>32</v>
      </c>
    </row>
    <row r="105" spans="1:5" ht="30" x14ac:dyDescent="0.25">
      <c r="A105" s="8">
        <f t="shared" si="0"/>
        <v>90</v>
      </c>
      <c r="B105" s="2" t="s">
        <v>259</v>
      </c>
      <c r="C105" s="9" t="s">
        <v>109</v>
      </c>
      <c r="D105" s="2" t="s">
        <v>11</v>
      </c>
      <c r="E105" s="2">
        <v>4</v>
      </c>
    </row>
    <row r="106" spans="1:5" ht="30" x14ac:dyDescent="0.25">
      <c r="A106" s="8">
        <f t="shared" si="0"/>
        <v>91</v>
      </c>
      <c r="B106" s="2" t="s">
        <v>175</v>
      </c>
      <c r="C106" s="9" t="s">
        <v>109</v>
      </c>
      <c r="D106" s="2" t="s">
        <v>11</v>
      </c>
      <c r="E106" s="2">
        <v>25</v>
      </c>
    </row>
    <row r="107" spans="1:5" x14ac:dyDescent="0.25">
      <c r="A107" s="8">
        <f t="shared" si="0"/>
        <v>92</v>
      </c>
      <c r="B107" s="2" t="s">
        <v>260</v>
      </c>
      <c r="C107" s="9" t="s">
        <v>109</v>
      </c>
      <c r="D107" s="2" t="s">
        <v>11</v>
      </c>
      <c r="E107" s="2">
        <v>5</v>
      </c>
    </row>
    <row r="108" spans="1:5" x14ac:dyDescent="0.25">
      <c r="A108" s="8">
        <f t="shared" si="0"/>
        <v>93</v>
      </c>
      <c r="B108" s="2" t="s">
        <v>98</v>
      </c>
      <c r="C108" s="9" t="s">
        <v>109</v>
      </c>
      <c r="D108" s="2" t="s">
        <v>51</v>
      </c>
      <c r="E108" s="2">
        <v>2</v>
      </c>
    </row>
    <row r="109" spans="1:5" ht="30" x14ac:dyDescent="0.25">
      <c r="A109" s="8">
        <f t="shared" si="0"/>
        <v>94</v>
      </c>
      <c r="B109" s="2" t="s">
        <v>261</v>
      </c>
      <c r="C109" s="9" t="s">
        <v>109</v>
      </c>
      <c r="D109" s="2" t="s">
        <v>11</v>
      </c>
      <c r="E109" s="2">
        <v>5</v>
      </c>
    </row>
    <row r="110" spans="1:5" x14ac:dyDescent="0.25">
      <c r="A110" s="8">
        <f t="shared" si="0"/>
        <v>95</v>
      </c>
      <c r="B110" s="2" t="s">
        <v>275</v>
      </c>
      <c r="C110" s="9" t="s">
        <v>109</v>
      </c>
      <c r="D110" s="2" t="s">
        <v>11</v>
      </c>
      <c r="E110" s="2">
        <v>1</v>
      </c>
    </row>
    <row r="111" spans="1:5" ht="14.65" customHeight="1" x14ac:dyDescent="0.25">
      <c r="A111" s="8">
        <f t="shared" si="0"/>
        <v>96</v>
      </c>
      <c r="B111" s="2" t="s">
        <v>49</v>
      </c>
      <c r="C111" s="9" t="s">
        <v>109</v>
      </c>
      <c r="D111" s="2" t="s">
        <v>51</v>
      </c>
      <c r="E111" s="2">
        <v>10</v>
      </c>
    </row>
    <row r="112" spans="1:5" ht="30" x14ac:dyDescent="0.25">
      <c r="A112" s="8">
        <f t="shared" si="0"/>
        <v>97</v>
      </c>
      <c r="B112" s="2" t="s">
        <v>262</v>
      </c>
      <c r="C112" s="9" t="s">
        <v>109</v>
      </c>
      <c r="D112" s="2" t="s">
        <v>11</v>
      </c>
      <c r="E112" s="2">
        <v>7</v>
      </c>
    </row>
    <row r="113" spans="1:5" ht="30" x14ac:dyDescent="0.25">
      <c r="A113" s="8">
        <f t="shared" si="0"/>
        <v>98</v>
      </c>
      <c r="B113" s="2" t="s">
        <v>99</v>
      </c>
      <c r="C113" s="9" t="s">
        <v>109</v>
      </c>
      <c r="D113" s="2" t="s">
        <v>51</v>
      </c>
      <c r="E113" s="2">
        <v>20</v>
      </c>
    </row>
    <row r="114" spans="1:5" x14ac:dyDescent="0.25">
      <c r="A114" s="8">
        <f t="shared" ref="A114:A117" si="1" xml:space="preserve"> A113+1</f>
        <v>99</v>
      </c>
      <c r="B114" s="2" t="s">
        <v>100</v>
      </c>
      <c r="C114" s="9" t="s">
        <v>109</v>
      </c>
      <c r="D114" s="2" t="s">
        <v>102</v>
      </c>
      <c r="E114" s="2">
        <v>10</v>
      </c>
    </row>
    <row r="115" spans="1:5" x14ac:dyDescent="0.25">
      <c r="A115" s="8">
        <f t="shared" si="1"/>
        <v>100</v>
      </c>
      <c r="B115" s="2" t="s">
        <v>50</v>
      </c>
      <c r="C115" s="9"/>
      <c r="D115" s="2" t="s">
        <v>11</v>
      </c>
      <c r="E115" s="2">
        <v>10</v>
      </c>
    </row>
    <row r="116" spans="1:5" ht="30" x14ac:dyDescent="0.25">
      <c r="A116" s="8">
        <f t="shared" si="1"/>
        <v>101</v>
      </c>
      <c r="B116" s="2" t="s">
        <v>282</v>
      </c>
      <c r="C116" s="9"/>
      <c r="D116" s="2" t="s">
        <v>11</v>
      </c>
      <c r="E116" s="2">
        <v>15</v>
      </c>
    </row>
    <row r="117" spans="1:5" x14ac:dyDescent="0.25">
      <c r="A117" s="8">
        <f t="shared" si="1"/>
        <v>102</v>
      </c>
      <c r="B117" s="2" t="s">
        <v>263</v>
      </c>
      <c r="C117" s="9"/>
      <c r="D117" s="2" t="s">
        <v>52</v>
      </c>
      <c r="E117" s="2">
        <v>100</v>
      </c>
    </row>
    <row r="118" spans="1:5" x14ac:dyDescent="0.25">
      <c r="A118" s="4" t="s">
        <v>8</v>
      </c>
      <c r="B118" s="4"/>
      <c r="C118" s="4"/>
      <c r="D118" s="4"/>
      <c r="E118" s="4">
        <f>SUM(E16:E117)</f>
        <v>8575.1</v>
      </c>
    </row>
  </sheetData>
  <mergeCells count="7">
    <mergeCell ref="A13:E13"/>
    <mergeCell ref="D1:E1"/>
    <mergeCell ref="A4:B4"/>
    <mergeCell ref="A6:B6"/>
    <mergeCell ref="A7:E7"/>
    <mergeCell ref="A9:E9"/>
    <mergeCell ref="A11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спец.1</vt:lpstr>
      <vt:lpstr>спец.2</vt:lpstr>
      <vt:lpstr>спец.3</vt:lpstr>
      <vt:lpstr>спец.4</vt:lpstr>
      <vt:lpstr>спец.5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2015-11-06T09:08:59Z</cp:lastPrinted>
  <dcterms:created xsi:type="dcterms:W3CDTF">2012-12-12T06:19:03Z</dcterms:created>
  <dcterms:modified xsi:type="dcterms:W3CDTF">2015-11-06T09:09:12Z</dcterms:modified>
</cp:coreProperties>
</file>